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2" documentId="8_{5DCA7F49-D4EA-4BE4-8ABE-19E15ABDE9F5}" xr6:coauthVersionLast="47" xr6:coauthVersionMax="47" xr10:uidLastSave="{6625E834-3990-40B3-8FAC-7207D9D0A1BD}"/>
  <bookViews>
    <workbookView xWindow="-110" yWindow="-110" windowWidth="19420" windowHeight="10420" tabRatio="571" xr2:uid="{00000000-000D-0000-FFFF-FFFF00000000}"/>
  </bookViews>
  <sheets>
    <sheet name="Månedsrapport" sheetId="2" r:id="rId1"/>
    <sheet name="Vedlegg 1 Endringsforespørsler" sheetId="4" r:id="rId2"/>
    <sheet name="Vedlegg 2 Varsel og krav" sheetId="8" r:id="rId3"/>
    <sheet name="Vedlegg 3 Rekvisisjoner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8" l="1"/>
  <c r="P13" i="8"/>
  <c r="P14" i="8"/>
  <c r="P15" i="8"/>
  <c r="P16" i="8"/>
  <c r="P17" i="8"/>
  <c r="P18" i="8"/>
  <c r="P19" i="8"/>
  <c r="P20" i="8"/>
  <c r="P21" i="8"/>
  <c r="P22" i="8"/>
  <c r="P11" i="8" l="1"/>
  <c r="O37" i="4"/>
  <c r="O38" i="4"/>
  <c r="O39" i="4"/>
  <c r="O40" i="4"/>
  <c r="O41" i="4"/>
  <c r="O42" i="4"/>
  <c r="O43" i="4"/>
  <c r="O44" i="4"/>
  <c r="O45" i="4"/>
  <c r="O46" i="4"/>
  <c r="O36" i="4"/>
  <c r="O35" i="4"/>
  <c r="O11" i="4"/>
  <c r="O12" i="4"/>
  <c r="O13" i="4"/>
  <c r="O14" i="4"/>
  <c r="O15" i="4"/>
  <c r="O16" i="4"/>
  <c r="O17" i="4"/>
  <c r="O18" i="4"/>
  <c r="O19" i="4"/>
  <c r="O20" i="4"/>
  <c r="H38" i="2" l="1"/>
  <c r="G38" i="2"/>
  <c r="F38" i="2"/>
  <c r="D38" i="2"/>
  <c r="C38" i="2"/>
  <c r="J31" i="2"/>
  <c r="H31" i="2"/>
  <c r="G31" i="2"/>
  <c r="F31" i="2"/>
  <c r="D31" i="2"/>
  <c r="C31" i="2"/>
  <c r="B31" i="2"/>
  <c r="C4" i="5"/>
  <c r="J36" i="2" s="1"/>
  <c r="E19" i="5"/>
  <c r="E18" i="5"/>
  <c r="E17" i="5"/>
  <c r="E16" i="5"/>
  <c r="E15" i="5"/>
  <c r="E14" i="5"/>
  <c r="E13" i="5"/>
  <c r="E12" i="5"/>
  <c r="E11" i="5"/>
  <c r="E10" i="5"/>
  <c r="E9" i="5"/>
  <c r="E8" i="5"/>
  <c r="C5" i="5" s="1"/>
  <c r="B36" i="2" s="1"/>
  <c r="D4" i="8"/>
  <c r="J35" i="2" s="1"/>
  <c r="F11" i="8"/>
  <c r="F12" i="8"/>
  <c r="F13" i="8"/>
  <c r="F14" i="8"/>
  <c r="M11" i="8"/>
  <c r="N11" i="8"/>
  <c r="O11" i="8"/>
  <c r="M12" i="8"/>
  <c r="N12" i="8"/>
  <c r="O12" i="8"/>
  <c r="O13" i="8"/>
  <c r="M13" i="8"/>
  <c r="N13" i="8"/>
  <c r="M14" i="8"/>
  <c r="N14" i="8"/>
  <c r="O14" i="8"/>
  <c r="F15" i="8"/>
  <c r="M15" i="8"/>
  <c r="N15" i="8"/>
  <c r="O15" i="8"/>
  <c r="F16" i="8"/>
  <c r="M16" i="8"/>
  <c r="N16" i="8"/>
  <c r="O16" i="8"/>
  <c r="F17" i="8"/>
  <c r="M17" i="8"/>
  <c r="N17" i="8"/>
  <c r="O17" i="8"/>
  <c r="F18" i="8"/>
  <c r="M18" i="8"/>
  <c r="N18" i="8"/>
  <c r="O18" i="8"/>
  <c r="F19" i="8"/>
  <c r="M19" i="8"/>
  <c r="N19" i="8"/>
  <c r="O19" i="8"/>
  <c r="F20" i="8"/>
  <c r="M20" i="8"/>
  <c r="N20" i="8"/>
  <c r="O20" i="8"/>
  <c r="F21" i="8"/>
  <c r="M21" i="8"/>
  <c r="N21" i="8"/>
  <c r="O21" i="8"/>
  <c r="F22" i="8"/>
  <c r="M22" i="8"/>
  <c r="N22" i="8"/>
  <c r="O22" i="8"/>
  <c r="D55" i="2"/>
  <c r="N46" i="4"/>
  <c r="M46" i="4"/>
  <c r="L46" i="4"/>
  <c r="E46" i="4"/>
  <c r="N45" i="4"/>
  <c r="M45" i="4"/>
  <c r="L45" i="4"/>
  <c r="E45" i="4"/>
  <c r="N44" i="4"/>
  <c r="M44" i="4"/>
  <c r="L44" i="4"/>
  <c r="E44" i="4"/>
  <c r="N43" i="4"/>
  <c r="M43" i="4"/>
  <c r="L43" i="4"/>
  <c r="E43" i="4"/>
  <c r="N42" i="4"/>
  <c r="M42" i="4"/>
  <c r="L42" i="4"/>
  <c r="E42" i="4"/>
  <c r="N41" i="4"/>
  <c r="M41" i="4"/>
  <c r="L41" i="4"/>
  <c r="E41" i="4"/>
  <c r="N40" i="4"/>
  <c r="M40" i="4"/>
  <c r="L40" i="4"/>
  <c r="E40" i="4"/>
  <c r="N39" i="4"/>
  <c r="M39" i="4"/>
  <c r="L39" i="4"/>
  <c r="E39" i="4"/>
  <c r="N38" i="4"/>
  <c r="M38" i="4"/>
  <c r="L38" i="4"/>
  <c r="E38" i="4"/>
  <c r="N37" i="4"/>
  <c r="M37" i="4"/>
  <c r="L37" i="4"/>
  <c r="E37" i="4"/>
  <c r="N36" i="4"/>
  <c r="M36" i="4"/>
  <c r="L36" i="4"/>
  <c r="E36" i="4"/>
  <c r="A36" i="4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N35" i="4"/>
  <c r="M35" i="4"/>
  <c r="L35" i="4"/>
  <c r="E35" i="4"/>
  <c r="C28" i="4"/>
  <c r="C4" i="4"/>
  <c r="D7" i="8" l="1"/>
  <c r="D5" i="8"/>
  <c r="D6" i="8"/>
  <c r="D40" i="2"/>
  <c r="H40" i="2"/>
  <c r="C40" i="2"/>
  <c r="G40" i="2"/>
  <c r="F40" i="2"/>
  <c r="D3" i="8"/>
  <c r="B35" i="2"/>
  <c r="C31" i="4"/>
  <c r="C30" i="4"/>
  <c r="J34" i="2"/>
  <c r="C32" i="4"/>
  <c r="D8" i="8"/>
  <c r="C27" i="4"/>
  <c r="C29" i="4"/>
  <c r="A9" i="5" l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12" i="8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E11" i="4"/>
  <c r="N11" i="4" s="1"/>
  <c r="E12" i="4"/>
  <c r="L12" i="4" s="1"/>
  <c r="E13" i="4"/>
  <c r="L13" i="4" s="1"/>
  <c r="E14" i="4"/>
  <c r="L14" i="4" s="1"/>
  <c r="E15" i="4"/>
  <c r="L15" i="4" s="1"/>
  <c r="E16" i="4"/>
  <c r="E17" i="4"/>
  <c r="E18" i="4"/>
  <c r="E19" i="4"/>
  <c r="E20" i="4"/>
  <c r="L20" i="4" s="1"/>
  <c r="N12" i="4"/>
  <c r="N13" i="4"/>
  <c r="N14" i="4"/>
  <c r="N15" i="4"/>
  <c r="N16" i="4"/>
  <c r="N17" i="4"/>
  <c r="N18" i="4"/>
  <c r="N19" i="4"/>
  <c r="N20" i="4"/>
  <c r="M11" i="4"/>
  <c r="M12" i="4"/>
  <c r="M13" i="4"/>
  <c r="M14" i="4"/>
  <c r="M15" i="4"/>
  <c r="M16" i="4"/>
  <c r="M17" i="4"/>
  <c r="M18" i="4"/>
  <c r="M19" i="4"/>
  <c r="M20" i="4"/>
  <c r="L16" i="4"/>
  <c r="L17" i="4"/>
  <c r="L18" i="4"/>
  <c r="L19" i="4"/>
  <c r="A14" i="4"/>
  <c r="A15" i="4" s="1"/>
  <c r="A16" i="4" s="1"/>
  <c r="A17" i="4" s="1"/>
  <c r="A18" i="4" s="1"/>
  <c r="A19" i="4" s="1"/>
  <c r="A20" i="4" s="1"/>
  <c r="L11" i="4" l="1"/>
  <c r="C5" i="4"/>
  <c r="C7" i="4"/>
  <c r="C6" i="4"/>
  <c r="C3" i="4"/>
  <c r="J37" i="2"/>
  <c r="J38" i="2" s="1"/>
  <c r="J40" i="2" s="1"/>
  <c r="C8" i="4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D56" i="2"/>
  <c r="D57" i="2"/>
  <c r="D58" i="2"/>
  <c r="D59" i="2"/>
  <c r="D60" i="2"/>
  <c r="D61" i="2"/>
  <c r="D62" i="2"/>
  <c r="D63" i="2"/>
  <c r="D64" i="2"/>
  <c r="I31" i="2" l="1"/>
  <c r="E31" i="2"/>
  <c r="B34" i="2"/>
  <c r="B38" i="2" s="1"/>
  <c r="B40" i="2" s="1"/>
  <c r="M64" i="2" l="1"/>
  <c r="M63" i="2"/>
  <c r="M62" i="2"/>
  <c r="M61" i="2"/>
  <c r="M60" i="2"/>
  <c r="M59" i="2"/>
  <c r="M58" i="2"/>
  <c r="M57" i="2"/>
  <c r="M56" i="2"/>
  <c r="M55" i="2"/>
  <c r="J56" i="2"/>
  <c r="J57" i="2"/>
  <c r="J58" i="2"/>
  <c r="J59" i="2"/>
  <c r="J60" i="2"/>
  <c r="J61" i="2"/>
  <c r="J62" i="2"/>
  <c r="J63" i="2"/>
  <c r="J64" i="2"/>
  <c r="L65" i="2"/>
  <c r="K65" i="2"/>
  <c r="I65" i="2"/>
  <c r="H65" i="2"/>
  <c r="D65" i="2"/>
  <c r="C65" i="2"/>
  <c r="J55" i="2"/>
  <c r="I36" i="2"/>
  <c r="I35" i="2"/>
  <c r="I34" i="2"/>
  <c r="E36" i="2"/>
  <c r="E35" i="2"/>
  <c r="E34" i="2"/>
  <c r="I38" i="2" l="1"/>
  <c r="I40" i="2" s="1"/>
  <c r="E38" i="2"/>
  <c r="E40" i="2" s="1"/>
  <c r="M65" i="2"/>
  <c r="J6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Forfatter</author>
  </authors>
  <commentList>
    <comment ref="A3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Endringslister (EO'er), Krav/Varsel og rekvisisjoner</t>
        </r>
      </text>
    </comment>
    <comment ref="B5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Hentes fra kontrakt. Ikke alle milepæler er jo nødvendigvis knyttet til fakturering
</t>
        </r>
      </text>
    </comment>
    <comment ref="E5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Opprinnelige datoer
</t>
        </r>
      </text>
    </comment>
    <comment ref="F5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Til enhver tid gjeldende framdriftsplan</t>
        </r>
      </text>
    </comment>
    <comment ref="H5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Iht. gjeldende framdriftsplan</t>
        </r>
      </text>
    </comment>
    <comment ref="K5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Iht. gjeldende framdriftsplan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Forfatter</author>
  </authors>
  <commentList>
    <comment ref="Q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Hvilken periode den benytte indeksen er i fra.
</t>
        </r>
      </text>
    </comment>
    <comment ref="Q3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Hvilken periode den benytte indeksen er i fra.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Forfatter</author>
  </authors>
  <commentList>
    <comment ref="R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Hvilken periode den benytte indeksen er i fra.
</t>
        </r>
      </text>
    </comment>
  </commentList>
</comments>
</file>

<file path=xl/sharedStrings.xml><?xml version="1.0" encoding="utf-8"?>
<sst xmlns="http://schemas.openxmlformats.org/spreadsheetml/2006/main" count="168" uniqueCount="76">
  <si>
    <t>Versjon 1.1.</t>
  </si>
  <si>
    <t>Del 2  - Økonomi</t>
  </si>
  <si>
    <t>2.1 Produksjon og likviditet</t>
  </si>
  <si>
    <t>Kontrakt: Kxxx - navn</t>
  </si>
  <si>
    <t>Denne perioden</t>
  </si>
  <si>
    <t>Akkumulert hittil</t>
  </si>
  <si>
    <t>Beskrivelse</t>
  </si>
  <si>
    <t>Opprinnelig kontraktsum</t>
  </si>
  <si>
    <t>Planlagt produsert</t>
  </si>
  <si>
    <t>Produsert verdi</t>
  </si>
  <si>
    <t>Avvik</t>
  </si>
  <si>
    <t>Fakturert</t>
  </si>
  <si>
    <t>Fastpristillegg</t>
  </si>
  <si>
    <t>Massekontroll</t>
  </si>
  <si>
    <t xml:space="preserve">LPS </t>
  </si>
  <si>
    <t>Innestående</t>
  </si>
  <si>
    <t>SUM  Kontrakt eksl. mva</t>
  </si>
  <si>
    <t>Godkjent beløp</t>
  </si>
  <si>
    <t>Sum Endringsforespørsler / EO'er</t>
  </si>
  <si>
    <t>Sum Krav</t>
  </si>
  <si>
    <t>Sum rekvisisjoner</t>
  </si>
  <si>
    <t>Sum LPS endringer</t>
  </si>
  <si>
    <t>Akkumulerte godkjente endringer (tilleggsarbeid)</t>
  </si>
  <si>
    <t>SUM Kontrakt + endringer (Gjeldende kontraktssum):</t>
  </si>
  <si>
    <t>Forklaring på status og avvik:</t>
  </si>
  <si>
    <t>2.2 Fakturering iht. oppnådde milepæler</t>
  </si>
  <si>
    <r>
      <t xml:space="preserve">Tilleggstabell </t>
    </r>
    <r>
      <rPr>
        <i/>
        <u/>
        <sz val="11"/>
        <color theme="1"/>
        <rFont val="Arial"/>
        <family val="2"/>
      </rPr>
      <t>kun</t>
    </r>
    <r>
      <rPr>
        <i/>
        <sz val="11"/>
        <color theme="1"/>
        <rFont val="Arial"/>
        <family val="2"/>
      </rPr>
      <t xml:space="preserve"> for entrepriser med milepælbasert betalingsplan:</t>
    </r>
  </si>
  <si>
    <t>Opprinnelig kontraktssum</t>
  </si>
  <si>
    <t>NOK</t>
  </si>
  <si>
    <t xml:space="preserve">Beskrivelse / Navn på Milepæl </t>
  </si>
  <si>
    <t>Milepæl nr</t>
  </si>
  <si>
    <t>Andel av kontrakt i %</t>
  </si>
  <si>
    <t>Andel av kontrakt i kr</t>
  </si>
  <si>
    <t>Kontraktsfestet milepælsdato</t>
  </si>
  <si>
    <t>Revidert / Planlagt milepælsdato</t>
  </si>
  <si>
    <t>Oppnådd milepælsdato</t>
  </si>
  <si>
    <t>Planlagt fakturert</t>
  </si>
  <si>
    <t>Virkelig fakturert</t>
  </si>
  <si>
    <t xml:space="preserve"> Logg Endringsforespørsler</t>
  </si>
  <si>
    <t>SUM GODKJENT:</t>
  </si>
  <si>
    <t>SUM FAKTURERT:</t>
  </si>
  <si>
    <t>SUM BESTILT:</t>
  </si>
  <si>
    <t>Godkjent</t>
  </si>
  <si>
    <t>SUM GODKJENT; IKKE BESTILT:</t>
  </si>
  <si>
    <t>Avvist</t>
  </si>
  <si>
    <t>Indeks tilbud</t>
  </si>
  <si>
    <t>(Må oppdateres med virkelig verdi for kontrakten)</t>
  </si>
  <si>
    <t>SUM UNDER BEHANDLING:</t>
  </si>
  <si>
    <t>Uavklart</t>
  </si>
  <si>
    <t>Ja</t>
  </si>
  <si>
    <t>Sum LPS</t>
  </si>
  <si>
    <t>Til behandling</t>
  </si>
  <si>
    <t>Nei</t>
  </si>
  <si>
    <t>EF-nr</t>
  </si>
  <si>
    <t>Beskrivelse/navn</t>
  </si>
  <si>
    <t>Kontraktens priser</t>
  </si>
  <si>
    <t>Ny pris</t>
  </si>
  <si>
    <t>Totalpris</t>
  </si>
  <si>
    <t>Status</t>
  </si>
  <si>
    <t>Kommentar</t>
  </si>
  <si>
    <t>Bestilt</t>
  </si>
  <si>
    <t xml:space="preserve">Bestillingsnr. </t>
  </si>
  <si>
    <t>Fakturert beløp</t>
  </si>
  <si>
    <t>Bestilt beløp</t>
  </si>
  <si>
    <t>Beløp til behandling</t>
  </si>
  <si>
    <t>LPS</t>
  </si>
  <si>
    <t>Indeks periode</t>
  </si>
  <si>
    <t>Indeksdato /periode</t>
  </si>
  <si>
    <t xml:space="preserve"> Logg Endringsordre</t>
  </si>
  <si>
    <t>Varsel og krav</t>
  </si>
  <si>
    <t xml:space="preserve">Varselnr. </t>
  </si>
  <si>
    <t>Krav</t>
  </si>
  <si>
    <t>Status på krav</t>
  </si>
  <si>
    <t>Rekvisisjoner</t>
  </si>
  <si>
    <t>Regningsarbeid</t>
  </si>
  <si>
    <t xml:space="preserve">Månedsrapport  20xx - K201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</si>
</sst>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 * #,##0_ ;_ * \-#,##0_ ;_ * &quot;-&quot;??_ ;_ @_ "/>
    <numFmt numFmtId="166" formatCode="0.0\ %"/>
    <numFmt numFmtId="167" formatCode="&quot;kr&quot;\ #,##0.00"/>
  </numFmts>
  <fonts count="3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10"/>
      <name val="Arial"/>
      <family val="2"/>
    </font>
    <font>
      <b/>
      <sz val="24"/>
      <name val="Arial"/>
      <family val="2"/>
    </font>
    <font>
      <sz val="11"/>
      <color theme="1"/>
      <name val="Arial"/>
      <family val="2"/>
    </font>
    <font>
      <i/>
      <sz val="16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i/>
      <sz val="11"/>
      <color theme="1"/>
      <name val="Arial"/>
      <family val="2"/>
    </font>
    <font>
      <i/>
      <u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0" fontId="16" fillId="5" borderId="0" applyNumberFormat="0" applyFont="0" applyBorder="0" applyAlignment="0" applyProtection="0"/>
    <xf numFmtId="0" fontId="17" fillId="5" borderId="0" applyNumberFormat="0" applyFill="0" applyBorder="0" applyAlignment="0" applyProtection="0"/>
    <xf numFmtId="0" fontId="18" fillId="6" borderId="0" applyNumberFormat="0" applyBorder="0" applyAlignment="0" applyProtection="0"/>
    <xf numFmtId="0" fontId="15" fillId="7" borderId="13"/>
    <xf numFmtId="0" fontId="15" fillId="7" borderId="34"/>
    <xf numFmtId="0" fontId="15" fillId="7" borderId="12"/>
    <xf numFmtId="0" fontId="15" fillId="7" borderId="41"/>
    <xf numFmtId="0" fontId="19" fillId="0" borderId="0"/>
    <xf numFmtId="0" fontId="19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4" fillId="0" borderId="0"/>
    <xf numFmtId="0" fontId="15" fillId="7" borderId="9"/>
    <xf numFmtId="9" fontId="16" fillId="0" borderId="0" applyFont="0" applyFill="0" applyBorder="0" applyAlignment="0" applyProtection="0"/>
    <xf numFmtId="0" fontId="15" fillId="7" borderId="14"/>
    <xf numFmtId="0" fontId="15" fillId="7" borderId="32"/>
  </cellStyleXfs>
  <cellXfs count="162">
    <xf numFmtId="0" fontId="0" fillId="0" borderId="0" xfId="0"/>
    <xf numFmtId="0" fontId="0" fillId="0" borderId="9" xfId="0" applyBorder="1"/>
    <xf numFmtId="0" fontId="9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11" fillId="0" borderId="0" xfId="0" applyFont="1" applyAlignment="1">
      <alignment horizontal="center" vertical="top" wrapText="1"/>
    </xf>
    <xf numFmtId="3" fontId="11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3" fontId="11" fillId="2" borderId="9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12" fillId="0" borderId="0" xfId="2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12" fillId="0" borderId="0" xfId="2" applyNumberFormat="1" applyFont="1"/>
    <xf numFmtId="0" fontId="0" fillId="0" borderId="10" xfId="0" applyBorder="1" applyAlignment="1">
      <alignment wrapText="1"/>
    </xf>
    <xf numFmtId="0" fontId="0" fillId="0" borderId="12" xfId="0" applyBorder="1"/>
    <xf numFmtId="4" fontId="0" fillId="0" borderId="9" xfId="0" applyNumberFormat="1" applyBorder="1"/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/>
    <xf numFmtId="0" fontId="0" fillId="0" borderId="9" xfId="0" applyBorder="1" applyAlignment="1">
      <alignment wrapText="1"/>
    </xf>
    <xf numFmtId="4" fontId="0" fillId="4" borderId="9" xfId="0" applyNumberFormat="1" applyFill="1" applyBorder="1"/>
    <xf numFmtId="0" fontId="0" fillId="0" borderId="0" xfId="0" applyAlignment="1">
      <alignment horizontal="right"/>
    </xf>
    <xf numFmtId="0" fontId="11" fillId="2" borderId="10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top" wrapText="1"/>
    </xf>
    <xf numFmtId="0" fontId="11" fillId="2" borderId="18" xfId="0" applyFont="1" applyFill="1" applyBorder="1" applyAlignment="1">
      <alignment vertical="top" wrapText="1"/>
    </xf>
    <xf numFmtId="0" fontId="11" fillId="2" borderId="19" xfId="0" applyFont="1" applyFill="1" applyBorder="1" applyAlignment="1">
      <alignment vertical="top" wrapText="1"/>
    </xf>
    <xf numFmtId="0" fontId="11" fillId="2" borderId="20" xfId="0" applyFont="1" applyFill="1" applyBorder="1" applyAlignment="1">
      <alignment vertical="top" wrapText="1"/>
    </xf>
    <xf numFmtId="0" fontId="11" fillId="2" borderId="52" xfId="0" applyFont="1" applyFill="1" applyBorder="1" applyAlignment="1">
      <alignment vertical="top" wrapText="1"/>
    </xf>
    <xf numFmtId="0" fontId="11" fillId="2" borderId="53" xfId="0" applyFont="1" applyFill="1" applyBorder="1" applyAlignment="1">
      <alignment vertical="top" wrapText="1"/>
    </xf>
    <xf numFmtId="4" fontId="11" fillId="2" borderId="9" xfId="0" applyNumberFormat="1" applyFont="1" applyFill="1" applyBorder="1" applyAlignment="1">
      <alignment vertical="top" wrapText="1"/>
    </xf>
    <xf numFmtId="164" fontId="0" fillId="4" borderId="9" xfId="1" applyFont="1" applyFill="1" applyBorder="1"/>
    <xf numFmtId="164" fontId="0" fillId="4" borderId="14" xfId="1" applyFont="1" applyFill="1" applyBorder="1"/>
    <xf numFmtId="164" fontId="0" fillId="4" borderId="17" xfId="1" applyFont="1" applyFill="1" applyBorder="1"/>
    <xf numFmtId="164" fontId="0" fillId="0" borderId="13" xfId="1" applyFont="1" applyBorder="1"/>
    <xf numFmtId="164" fontId="0" fillId="0" borderId="9" xfId="1" applyFont="1" applyBorder="1"/>
    <xf numFmtId="164" fontId="0" fillId="0" borderId="15" xfId="1" applyFont="1" applyBorder="1"/>
    <xf numFmtId="164" fontId="0" fillId="0" borderId="16" xfId="1" applyFont="1" applyBorder="1"/>
    <xf numFmtId="164" fontId="13" fillId="0" borderId="13" xfId="1" applyFont="1" applyFill="1" applyBorder="1" applyAlignment="1">
      <alignment vertical="top" wrapText="1"/>
    </xf>
    <xf numFmtId="164" fontId="13" fillId="0" borderId="9" xfId="1" applyFont="1" applyFill="1" applyBorder="1" applyAlignment="1">
      <alignment vertical="top" wrapText="1"/>
    </xf>
    <xf numFmtId="164" fontId="0" fillId="0" borderId="0" xfId="1" applyFont="1" applyAlignment="1">
      <alignment horizontal="right"/>
    </xf>
    <xf numFmtId="164" fontId="0" fillId="4" borderId="54" xfId="1" applyFont="1" applyFill="1" applyBorder="1"/>
    <xf numFmtId="164" fontId="0" fillId="4" borderId="55" xfId="1" applyFont="1" applyFill="1" applyBorder="1"/>
    <xf numFmtId="0" fontId="21" fillId="0" borderId="0" xfId="0" applyFont="1"/>
    <xf numFmtId="167" fontId="21" fillId="0" borderId="0" xfId="0" applyNumberFormat="1" applyFont="1"/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0" borderId="33" xfId="0" applyFont="1" applyBorder="1"/>
    <xf numFmtId="0" fontId="24" fillId="0" borderId="23" xfId="0" applyFont="1" applyBorder="1"/>
    <xf numFmtId="0" fontId="24" fillId="0" borderId="0" xfId="0" applyFont="1"/>
    <xf numFmtId="0" fontId="24" fillId="0" borderId="35" xfId="0" applyFont="1" applyBorder="1"/>
    <xf numFmtId="0" fontId="24" fillId="0" borderId="3" xfId="0" applyFont="1" applyBorder="1" applyAlignment="1">
      <alignment horizontal="center" wrapText="1"/>
    </xf>
    <xf numFmtId="0" fontId="24" fillId="0" borderId="42" xfId="0" applyFont="1" applyBorder="1" applyAlignment="1">
      <alignment horizontal="center" wrapText="1"/>
    </xf>
    <xf numFmtId="0" fontId="24" fillId="0" borderId="27" xfId="0" applyFont="1" applyBorder="1" applyAlignment="1">
      <alignment horizontal="center" wrapText="1"/>
    </xf>
    <xf numFmtId="0" fontId="24" fillId="0" borderId="43" xfId="0" applyFont="1" applyBorder="1" applyAlignment="1">
      <alignment horizontal="center" wrapText="1"/>
    </xf>
    <xf numFmtId="0" fontId="26" fillId="0" borderId="22" xfId="0" applyFont="1" applyBorder="1"/>
    <xf numFmtId="164" fontId="26" fillId="0" borderId="33" xfId="1" applyFont="1" applyBorder="1" applyAlignment="1">
      <alignment horizontal="center" wrapText="1"/>
    </xf>
    <xf numFmtId="164" fontId="26" fillId="0" borderId="18" xfId="1" applyFont="1" applyBorder="1" applyAlignment="1">
      <alignment horizontal="center" wrapText="1"/>
    </xf>
    <xf numFmtId="164" fontId="26" fillId="0" borderId="19" xfId="1" applyFont="1" applyBorder="1" applyAlignment="1">
      <alignment horizontal="center" wrapText="1"/>
    </xf>
    <xf numFmtId="164" fontId="26" fillId="4" borderId="19" xfId="1" applyFont="1" applyFill="1" applyBorder="1" applyAlignment="1">
      <alignment horizontal="center" wrapText="1"/>
    </xf>
    <xf numFmtId="164" fontId="26" fillId="0" borderId="20" xfId="1" applyFont="1" applyBorder="1" applyAlignment="1">
      <alignment horizontal="center" wrapText="1"/>
    </xf>
    <xf numFmtId="0" fontId="26" fillId="0" borderId="41" xfId="0" applyFont="1" applyBorder="1"/>
    <xf numFmtId="164" fontId="26" fillId="0" borderId="34" xfId="1" applyFont="1" applyBorder="1" applyAlignment="1">
      <alignment horizontal="center" wrapText="1"/>
    </xf>
    <xf numFmtId="164" fontId="26" fillId="0" borderId="13" xfId="1" applyFont="1" applyBorder="1" applyAlignment="1">
      <alignment horizontal="center" wrapText="1"/>
    </xf>
    <xf numFmtId="164" fontId="26" fillId="0" borderId="9" xfId="1" applyFont="1" applyBorder="1" applyAlignment="1">
      <alignment horizontal="center" wrapText="1"/>
    </xf>
    <xf numFmtId="164" fontId="26" fillId="4" borderId="9" xfId="1" applyFont="1" applyFill="1" applyBorder="1" applyAlignment="1">
      <alignment horizontal="center" wrapText="1"/>
    </xf>
    <xf numFmtId="164" fontId="26" fillId="0" borderId="14" xfId="1" applyFont="1" applyBorder="1" applyAlignment="1">
      <alignment horizontal="center" wrapText="1"/>
    </xf>
    <xf numFmtId="164" fontId="26" fillId="0" borderId="34" xfId="1" applyFont="1" applyBorder="1" applyAlignment="1">
      <alignment horizontal="center"/>
    </xf>
    <xf numFmtId="164" fontId="26" fillId="0" borderId="34" xfId="1" applyFont="1" applyFill="1" applyBorder="1" applyAlignment="1">
      <alignment horizontal="center"/>
    </xf>
    <xf numFmtId="164" fontId="26" fillId="0" borderId="13" xfId="1" applyFont="1" applyFill="1" applyBorder="1" applyAlignment="1">
      <alignment horizontal="center" wrapText="1"/>
    </xf>
    <xf numFmtId="164" fontId="26" fillId="0" borderId="9" xfId="1" applyFont="1" applyFill="1" applyBorder="1" applyAlignment="1">
      <alignment horizontal="center" wrapText="1"/>
    </xf>
    <xf numFmtId="0" fontId="26" fillId="0" borderId="48" xfId="0" applyFont="1" applyBorder="1"/>
    <xf numFmtId="164" fontId="26" fillId="3" borderId="44" xfId="1" applyFont="1" applyFill="1" applyBorder="1" applyAlignment="1">
      <alignment horizontal="center"/>
    </xf>
    <xf numFmtId="164" fontId="26" fillId="3" borderId="15" xfId="1" applyFont="1" applyFill="1" applyBorder="1" applyAlignment="1">
      <alignment horizontal="center" wrapText="1"/>
    </xf>
    <xf numFmtId="164" fontId="26" fillId="3" borderId="16" xfId="1" applyFont="1" applyFill="1" applyBorder="1" applyAlignment="1">
      <alignment horizontal="center" wrapText="1"/>
    </xf>
    <xf numFmtId="164" fontId="26" fillId="0" borderId="17" xfId="1" applyFont="1" applyBorder="1" applyAlignment="1">
      <alignment horizontal="center" wrapText="1"/>
    </xf>
    <xf numFmtId="0" fontId="24" fillId="0" borderId="28" xfId="0" applyFont="1" applyBorder="1"/>
    <xf numFmtId="164" fontId="24" fillId="4" borderId="30" xfId="1" applyFont="1" applyFill="1" applyBorder="1" applyAlignment="1">
      <alignment horizontal="center"/>
    </xf>
    <xf numFmtId="164" fontId="27" fillId="4" borderId="30" xfId="1" applyFont="1" applyFill="1" applyBorder="1" applyAlignment="1">
      <alignment horizontal="center"/>
    </xf>
    <xf numFmtId="0" fontId="24" fillId="0" borderId="51" xfId="0" applyFont="1" applyBorder="1"/>
    <xf numFmtId="165" fontId="24" fillId="0" borderId="33" xfId="1" applyNumberFormat="1" applyFont="1" applyBorder="1"/>
    <xf numFmtId="3" fontId="27" fillId="0" borderId="18" xfId="0" applyNumberFormat="1" applyFont="1" applyBorder="1"/>
    <xf numFmtId="3" fontId="24" fillId="0" borderId="19" xfId="0" applyNumberFormat="1" applyFont="1" applyBorder="1"/>
    <xf numFmtId="3" fontId="24" fillId="0" borderId="20" xfId="0" applyNumberFormat="1" applyFont="1" applyBorder="1"/>
    <xf numFmtId="3" fontId="24" fillId="0" borderId="45" xfId="0" applyNumberFormat="1" applyFont="1" applyBorder="1"/>
    <xf numFmtId="3" fontId="24" fillId="0" borderId="50" xfId="0" applyNumberFormat="1" applyFont="1" applyBorder="1"/>
    <xf numFmtId="0" fontId="24" fillId="0" borderId="41" xfId="0" applyFont="1" applyBorder="1"/>
    <xf numFmtId="0" fontId="24" fillId="0" borderId="34" xfId="0" applyFont="1" applyBorder="1" applyAlignment="1">
      <alignment horizontal="center" wrapText="1"/>
    </xf>
    <xf numFmtId="0" fontId="24" fillId="0" borderId="13" xfId="0" applyFont="1" applyBorder="1" applyAlignment="1">
      <alignment horizontal="center" wrapText="1"/>
    </xf>
    <xf numFmtId="0" fontId="24" fillId="0" borderId="9" xfId="0" applyFont="1" applyBorder="1" applyAlignment="1">
      <alignment horizontal="center" wrapText="1"/>
    </xf>
    <xf numFmtId="0" fontId="24" fillId="0" borderId="14" xfId="0" applyFont="1" applyBorder="1" applyAlignment="1">
      <alignment horizontal="center" wrapText="1"/>
    </xf>
    <xf numFmtId="164" fontId="26" fillId="4" borderId="34" xfId="1" applyFont="1" applyFill="1" applyBorder="1" applyAlignment="1">
      <alignment horizontal="center"/>
    </xf>
    <xf numFmtId="164" fontId="26" fillId="4" borderId="14" xfId="1" applyFont="1" applyFill="1" applyBorder="1" applyAlignment="1">
      <alignment horizontal="center" wrapText="1"/>
    </xf>
    <xf numFmtId="0" fontId="26" fillId="0" borderId="46" xfId="0" applyFont="1" applyBorder="1"/>
    <xf numFmtId="164" fontId="26" fillId="4" borderId="17" xfId="1" applyFont="1" applyFill="1" applyBorder="1" applyAlignment="1">
      <alignment horizontal="center" wrapText="1"/>
    </xf>
    <xf numFmtId="0" fontId="24" fillId="0" borderId="47" xfId="0" applyFont="1" applyBorder="1"/>
    <xf numFmtId="164" fontId="24" fillId="4" borderId="38" xfId="1" applyFont="1" applyFill="1" applyBorder="1" applyAlignment="1">
      <alignment horizontal="center"/>
    </xf>
    <xf numFmtId="164" fontId="24" fillId="4" borderId="39" xfId="1" applyFont="1" applyFill="1" applyBorder="1" applyAlignment="1">
      <alignment horizontal="center"/>
    </xf>
    <xf numFmtId="164" fontId="24" fillId="4" borderId="49" xfId="1" applyFont="1" applyFill="1" applyBorder="1" applyAlignment="1">
      <alignment horizontal="center"/>
    </xf>
    <xf numFmtId="164" fontId="24" fillId="4" borderId="40" xfId="1" applyFont="1" applyFill="1" applyBorder="1" applyAlignment="1">
      <alignment horizontal="center"/>
    </xf>
    <xf numFmtId="0" fontId="24" fillId="0" borderId="36" xfId="0" applyFont="1" applyBorder="1"/>
    <xf numFmtId="164" fontId="24" fillId="0" borderId="0" xfId="1" applyFont="1" applyBorder="1"/>
    <xf numFmtId="164" fontId="24" fillId="0" borderId="25" xfId="1" applyFont="1" applyBorder="1"/>
    <xf numFmtId="164" fontId="27" fillId="0" borderId="0" xfId="1" applyFont="1" applyBorder="1"/>
    <xf numFmtId="164" fontId="24" fillId="0" borderId="26" xfId="1" applyFont="1" applyBorder="1"/>
    <xf numFmtId="0" fontId="24" fillId="0" borderId="21" xfId="0" applyFont="1" applyBorder="1"/>
    <xf numFmtId="164" fontId="24" fillId="4" borderId="32" xfId="1" applyFont="1" applyFill="1" applyBorder="1" applyAlignment="1">
      <alignment horizontal="center"/>
    </xf>
    <xf numFmtId="164" fontId="24" fillId="4" borderId="28" xfId="1" applyFont="1" applyFill="1" applyBorder="1" applyAlignment="1">
      <alignment horizontal="center"/>
    </xf>
    <xf numFmtId="164" fontId="24" fillId="4" borderId="31" xfId="1" applyFont="1" applyFill="1" applyBorder="1" applyAlignment="1">
      <alignment horizontal="center"/>
    </xf>
    <xf numFmtId="0" fontId="28" fillId="0" borderId="0" xfId="0" applyFont="1"/>
    <xf numFmtId="0" fontId="29" fillId="0" borderId="0" xfId="0" applyFont="1"/>
    <xf numFmtId="0" fontId="25" fillId="0" borderId="9" xfId="0" applyFont="1" applyBorder="1"/>
    <xf numFmtId="0" fontId="25" fillId="0" borderId="10" xfId="0" applyFont="1" applyBorder="1"/>
    <xf numFmtId="0" fontId="24" fillId="0" borderId="9" xfId="0" applyFont="1" applyBorder="1"/>
    <xf numFmtId="0" fontId="24" fillId="0" borderId="10" xfId="0" applyFont="1" applyBorder="1"/>
    <xf numFmtId="4" fontId="24" fillId="0" borderId="10" xfId="0" applyNumberFormat="1" applyFont="1" applyBorder="1"/>
    <xf numFmtId="0" fontId="24" fillId="0" borderId="11" xfId="0" applyFont="1" applyBorder="1" applyAlignment="1">
      <alignment horizontal="left"/>
    </xf>
    <xf numFmtId="0" fontId="24" fillId="0" borderId="34" xfId="0" applyFont="1" applyBorder="1"/>
    <xf numFmtId="0" fontId="24" fillId="0" borderId="11" xfId="0" applyFont="1" applyBorder="1" applyAlignment="1">
      <alignment horizontal="center" wrapText="1"/>
    </xf>
    <xf numFmtId="0" fontId="21" fillId="0" borderId="9" xfId="0" applyFont="1" applyBorder="1"/>
    <xf numFmtId="166" fontId="21" fillId="0" borderId="9" xfId="0" applyNumberFormat="1" applyFont="1" applyBorder="1" applyAlignment="1">
      <alignment horizontal="center"/>
    </xf>
    <xf numFmtId="164" fontId="21" fillId="4" borderId="9" xfId="1" applyFont="1" applyFill="1" applyBorder="1" applyAlignment="1">
      <alignment horizontal="center"/>
    </xf>
    <xf numFmtId="164" fontId="21" fillId="0" borderId="9" xfId="1" applyFont="1" applyBorder="1" applyAlignment="1">
      <alignment horizontal="center"/>
    </xf>
    <xf numFmtId="0" fontId="21" fillId="0" borderId="27" xfId="0" applyFont="1" applyBorder="1"/>
    <xf numFmtId="166" fontId="21" fillId="0" borderId="27" xfId="0" applyNumberFormat="1" applyFont="1" applyBorder="1" applyAlignment="1">
      <alignment horizontal="center"/>
    </xf>
    <xf numFmtId="164" fontId="21" fillId="0" borderId="27" xfId="1" applyFont="1" applyBorder="1" applyAlignment="1">
      <alignment horizontal="center"/>
    </xf>
    <xf numFmtId="164" fontId="21" fillId="4" borderId="27" xfId="1" applyFont="1" applyFill="1" applyBorder="1" applyAlignment="1">
      <alignment horizontal="center"/>
    </xf>
    <xf numFmtId="0" fontId="24" fillId="4" borderId="37" xfId="0" applyFont="1" applyFill="1" applyBorder="1"/>
    <xf numFmtId="166" fontId="21" fillId="4" borderId="30" xfId="0" applyNumberFormat="1" applyFont="1" applyFill="1" applyBorder="1" applyAlignment="1">
      <alignment horizontal="center"/>
    </xf>
    <xf numFmtId="164" fontId="21" fillId="4" borderId="30" xfId="1" applyFont="1" applyFill="1" applyBorder="1" applyAlignment="1">
      <alignment horizontal="center"/>
    </xf>
    <xf numFmtId="164" fontId="21" fillId="4" borderId="31" xfId="1" applyFont="1" applyFill="1" applyBorder="1" applyAlignment="1">
      <alignment horizontal="center"/>
    </xf>
    <xf numFmtId="0" fontId="24" fillId="0" borderId="2" xfId="0" applyFont="1" applyBorder="1" applyAlignment="1">
      <alignment horizontal="left" wrapText="1"/>
    </xf>
    <xf numFmtId="0" fontId="24" fillId="0" borderId="3" xfId="0" applyFont="1" applyBorder="1" applyAlignment="1">
      <alignment horizontal="left" wrapText="1"/>
    </xf>
    <xf numFmtId="0" fontId="24" fillId="0" borderId="4" xfId="0" applyFont="1" applyBorder="1" applyAlignment="1">
      <alignment horizontal="left" wrapText="1"/>
    </xf>
    <xf numFmtId="0" fontId="24" fillId="0" borderId="5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4" fillId="0" borderId="7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24" fillId="0" borderId="22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4" borderId="29" xfId="0" applyFont="1" applyFill="1" applyBorder="1" applyAlignment="1">
      <alignment horizontal="center"/>
    </xf>
    <xf numFmtId="0" fontId="21" fillId="4" borderId="32" xfId="0" applyFont="1" applyFill="1" applyBorder="1" applyAlignment="1">
      <alignment horizontal="center"/>
    </xf>
    <xf numFmtId="0" fontId="21" fillId="4" borderId="37" xfId="0" applyFont="1" applyFill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9" xfId="0" applyFont="1" applyBorder="1" applyAlignment="1">
      <alignment horizontal="center"/>
    </xf>
  </cellXfs>
  <cellStyles count="23">
    <cellStyle name="AggregationItem Budget" xfId="5" xr:uid="{00000000-0005-0000-0000-000000000000}"/>
    <cellStyle name="AggregationLevel 0" xfId="6" xr:uid="{00000000-0005-0000-0000-000001000000}"/>
    <cellStyle name="AggregationLevel 1" xfId="7" xr:uid="{00000000-0005-0000-0000-000002000000}"/>
    <cellStyle name="Hyperkobling" xfId="2" builtinId="8"/>
    <cellStyle name="Komma" xfId="1" builtinId="3"/>
    <cellStyle name="Komma 2" xfId="4" xr:uid="{00000000-0005-0000-0000-000005000000}"/>
    <cellStyle name="leftMediumBorder" xfId="8" xr:uid="{00000000-0005-0000-0000-000006000000}"/>
    <cellStyle name="leftRightMediumBorder" xfId="9" xr:uid="{00000000-0005-0000-0000-000007000000}"/>
    <cellStyle name="noLeftBorder" xfId="10" xr:uid="{00000000-0005-0000-0000-000008000000}"/>
    <cellStyle name="noRightBorder" xfId="11" xr:uid="{00000000-0005-0000-0000-000009000000}"/>
    <cellStyle name="Normal" xfId="0" builtinId="0"/>
    <cellStyle name="Normal 2" xfId="3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3 2" xfId="15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Border" xfId="19" xr:uid="{00000000-0005-0000-0000-000013000000}"/>
    <cellStyle name="Prosent 2" xfId="20" xr:uid="{00000000-0005-0000-0000-000014000000}"/>
    <cellStyle name="rightMediumBorder" xfId="21" xr:uid="{00000000-0005-0000-0000-000015000000}"/>
    <cellStyle name="sumBorder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0"/>
  <sheetViews>
    <sheetView tabSelected="1" zoomScale="70" zoomScaleNormal="70" workbookViewId="0">
      <selection activeCell="A6" sqref="A6:M6"/>
    </sheetView>
  </sheetViews>
  <sheetFormatPr baseColWidth="10" defaultColWidth="11.453125" defaultRowHeight="14" x14ac:dyDescent="0.3"/>
  <cols>
    <col min="1" max="1" width="57.1796875" style="51" customWidth="1"/>
    <col min="2" max="2" width="18.54296875" style="51" customWidth="1"/>
    <col min="3" max="3" width="20.453125" style="51" customWidth="1"/>
    <col min="4" max="4" width="18.54296875" style="51" customWidth="1"/>
    <col min="5" max="5" width="19.54296875" style="51" bestFit="1" customWidth="1"/>
    <col min="6" max="6" width="20.1796875" style="51" customWidth="1"/>
    <col min="7" max="7" width="16.54296875" style="51" bestFit="1" customWidth="1"/>
    <col min="8" max="8" width="16.54296875" style="51" customWidth="1"/>
    <col min="9" max="9" width="18.453125" style="51" customWidth="1"/>
    <col min="10" max="10" width="19.81640625" style="51" customWidth="1"/>
    <col min="11" max="11" width="18" style="51" customWidth="1"/>
    <col min="12" max="13" width="15" style="51" customWidth="1"/>
    <col min="14" max="14" width="11.453125" style="51"/>
    <col min="15" max="15" width="17" style="52" bestFit="1" customWidth="1"/>
    <col min="16" max="17" width="11.453125" style="51"/>
    <col min="18" max="18" width="27.54296875" style="51" customWidth="1"/>
    <col min="19" max="16384" width="11.453125" style="51"/>
  </cols>
  <sheetData>
    <row r="1" spans="1:13" ht="30" x14ac:dyDescent="0.6">
      <c r="A1" s="158" t="s">
        <v>75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3" x14ac:dyDescent="0.3">
      <c r="D2" s="51" t="s">
        <v>0</v>
      </c>
    </row>
    <row r="3" spans="1:13" ht="15" customHeight="1" x14ac:dyDescent="0.3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3" ht="21.75" customHeight="1" x14ac:dyDescent="0.5">
      <c r="A4" s="160" t="s">
        <v>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3" ht="15" customHeight="1" x14ac:dyDescent="0.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3" ht="15.5" x14ac:dyDescent="0.35">
      <c r="A6" s="159" t="s">
        <v>2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13" ht="14.5" thickBot="1" x14ac:dyDescent="0.35"/>
    <row r="8" spans="1:13" ht="27.75" customHeight="1" x14ac:dyDescent="0.4">
      <c r="A8" s="55" t="s">
        <v>3</v>
      </c>
      <c r="B8" s="56"/>
      <c r="C8" s="148" t="s">
        <v>4</v>
      </c>
      <c r="D8" s="149"/>
      <c r="E8" s="149"/>
      <c r="F8" s="150"/>
      <c r="G8" s="148" t="s">
        <v>5</v>
      </c>
      <c r="H8" s="149"/>
      <c r="I8" s="149"/>
      <c r="J8" s="150"/>
      <c r="L8" s="57"/>
    </row>
    <row r="9" spans="1:13" ht="31.5" thickBot="1" x14ac:dyDescent="0.4">
      <c r="A9" s="58" t="s">
        <v>6</v>
      </c>
      <c r="B9" s="59" t="s">
        <v>7</v>
      </c>
      <c r="C9" s="60" t="s">
        <v>8</v>
      </c>
      <c r="D9" s="61" t="s">
        <v>9</v>
      </c>
      <c r="E9" s="61" t="s">
        <v>10</v>
      </c>
      <c r="F9" s="62" t="s">
        <v>11</v>
      </c>
      <c r="G9" s="60" t="s">
        <v>8</v>
      </c>
      <c r="H9" s="61" t="s">
        <v>9</v>
      </c>
      <c r="I9" s="61" t="s">
        <v>10</v>
      </c>
      <c r="J9" s="62" t="s">
        <v>11</v>
      </c>
    </row>
    <row r="10" spans="1:13" ht="15.5" x14ac:dyDescent="0.35">
      <c r="A10" s="63"/>
      <c r="B10" s="64"/>
      <c r="C10" s="65"/>
      <c r="D10" s="66"/>
      <c r="E10" s="67">
        <f>D10-C10</f>
        <v>0</v>
      </c>
      <c r="F10" s="68"/>
      <c r="G10" s="65"/>
      <c r="H10" s="66"/>
      <c r="I10" s="67">
        <f>H10-G10</f>
        <v>0</v>
      </c>
      <c r="J10" s="68"/>
    </row>
    <row r="11" spans="1:13" ht="15.5" x14ac:dyDescent="0.35">
      <c r="A11" s="69"/>
      <c r="B11" s="70"/>
      <c r="C11" s="71"/>
      <c r="D11" s="72"/>
      <c r="E11" s="73">
        <f t="shared" ref="E11:E28" si="0">D11-C11</f>
        <v>0</v>
      </c>
      <c r="F11" s="74"/>
      <c r="G11" s="71"/>
      <c r="H11" s="72"/>
      <c r="I11" s="73">
        <f t="shared" ref="I11:I28" si="1">H11-G11</f>
        <v>0</v>
      </c>
      <c r="J11" s="74"/>
    </row>
    <row r="12" spans="1:13" ht="18" customHeight="1" x14ac:dyDescent="0.35">
      <c r="A12" s="69"/>
      <c r="B12" s="75"/>
      <c r="C12" s="71"/>
      <c r="D12" s="72"/>
      <c r="E12" s="73">
        <f t="shared" si="0"/>
        <v>0</v>
      </c>
      <c r="F12" s="74"/>
      <c r="G12" s="71"/>
      <c r="H12" s="72"/>
      <c r="I12" s="73">
        <f t="shared" si="1"/>
        <v>0</v>
      </c>
      <c r="J12" s="74"/>
    </row>
    <row r="13" spans="1:13" ht="18" customHeight="1" x14ac:dyDescent="0.35">
      <c r="A13" s="69"/>
      <c r="B13" s="75"/>
      <c r="C13" s="71"/>
      <c r="D13" s="72"/>
      <c r="E13" s="73">
        <f t="shared" si="0"/>
        <v>0</v>
      </c>
      <c r="F13" s="74"/>
      <c r="G13" s="71"/>
      <c r="H13" s="72"/>
      <c r="I13" s="73">
        <f t="shared" si="1"/>
        <v>0</v>
      </c>
      <c r="J13" s="74"/>
    </row>
    <row r="14" spans="1:13" ht="18" customHeight="1" x14ac:dyDescent="0.35">
      <c r="A14" s="69"/>
      <c r="B14" s="75"/>
      <c r="C14" s="71"/>
      <c r="D14" s="72"/>
      <c r="E14" s="73">
        <f t="shared" si="0"/>
        <v>0</v>
      </c>
      <c r="F14" s="74"/>
      <c r="G14" s="71"/>
      <c r="H14" s="72"/>
      <c r="I14" s="73">
        <f t="shared" si="1"/>
        <v>0</v>
      </c>
      <c r="J14" s="74"/>
    </row>
    <row r="15" spans="1:13" ht="18" customHeight="1" x14ac:dyDescent="0.35">
      <c r="A15" s="69"/>
      <c r="B15" s="75"/>
      <c r="C15" s="71"/>
      <c r="D15" s="72"/>
      <c r="E15" s="73">
        <f t="shared" si="0"/>
        <v>0</v>
      </c>
      <c r="F15" s="74"/>
      <c r="G15" s="71"/>
      <c r="H15" s="72"/>
      <c r="I15" s="73">
        <f t="shared" si="1"/>
        <v>0</v>
      </c>
      <c r="J15" s="74"/>
    </row>
    <row r="16" spans="1:13" ht="18" customHeight="1" x14ac:dyDescent="0.35">
      <c r="A16" s="69"/>
      <c r="B16" s="75"/>
      <c r="C16" s="71"/>
      <c r="D16" s="72"/>
      <c r="E16" s="73">
        <f t="shared" si="0"/>
        <v>0</v>
      </c>
      <c r="F16" s="74"/>
      <c r="G16" s="71"/>
      <c r="H16" s="72"/>
      <c r="I16" s="73">
        <f t="shared" si="1"/>
        <v>0</v>
      </c>
      <c r="J16" s="74"/>
    </row>
    <row r="17" spans="1:18" ht="18" customHeight="1" x14ac:dyDescent="0.35">
      <c r="A17" s="69"/>
      <c r="B17" s="75"/>
      <c r="C17" s="71"/>
      <c r="D17" s="72"/>
      <c r="E17" s="73">
        <f t="shared" si="0"/>
        <v>0</v>
      </c>
      <c r="F17" s="74"/>
      <c r="G17" s="71"/>
      <c r="H17" s="72"/>
      <c r="I17" s="73">
        <f t="shared" si="1"/>
        <v>0</v>
      </c>
      <c r="J17" s="74"/>
    </row>
    <row r="18" spans="1:18" ht="18" customHeight="1" x14ac:dyDescent="0.35">
      <c r="A18" s="69"/>
      <c r="B18" s="75"/>
      <c r="C18" s="71"/>
      <c r="D18" s="72"/>
      <c r="E18" s="73">
        <f t="shared" si="0"/>
        <v>0</v>
      </c>
      <c r="F18" s="74"/>
      <c r="G18" s="71"/>
      <c r="H18" s="72"/>
      <c r="I18" s="73">
        <f t="shared" si="1"/>
        <v>0</v>
      </c>
      <c r="J18" s="74"/>
    </row>
    <row r="19" spans="1:18" ht="18" hidden="1" customHeight="1" x14ac:dyDescent="0.35">
      <c r="A19" s="69"/>
      <c r="B19" s="75"/>
      <c r="C19" s="71"/>
      <c r="D19" s="72"/>
      <c r="E19" s="73">
        <f t="shared" si="0"/>
        <v>0</v>
      </c>
      <c r="F19" s="74"/>
      <c r="G19" s="71"/>
      <c r="H19" s="72"/>
      <c r="I19" s="73">
        <f t="shared" si="1"/>
        <v>0</v>
      </c>
      <c r="J19" s="74"/>
    </row>
    <row r="20" spans="1:18" ht="18" hidden="1" customHeight="1" x14ac:dyDescent="0.35">
      <c r="A20" s="69"/>
      <c r="B20" s="75"/>
      <c r="C20" s="71"/>
      <c r="D20" s="72"/>
      <c r="E20" s="73">
        <f t="shared" si="0"/>
        <v>0</v>
      </c>
      <c r="F20" s="74"/>
      <c r="G20" s="71"/>
      <c r="H20" s="72"/>
      <c r="I20" s="73">
        <f t="shared" si="1"/>
        <v>0</v>
      </c>
      <c r="J20" s="74"/>
    </row>
    <row r="21" spans="1:18" ht="18" hidden="1" customHeight="1" x14ac:dyDescent="0.35">
      <c r="A21" s="69"/>
      <c r="B21" s="75"/>
      <c r="C21" s="71"/>
      <c r="D21" s="72"/>
      <c r="E21" s="73">
        <f t="shared" si="0"/>
        <v>0</v>
      </c>
      <c r="F21" s="74"/>
      <c r="G21" s="71"/>
      <c r="H21" s="72"/>
      <c r="I21" s="73">
        <f t="shared" si="1"/>
        <v>0</v>
      </c>
      <c r="J21" s="74"/>
    </row>
    <row r="22" spans="1:18" ht="18" hidden="1" customHeight="1" x14ac:dyDescent="0.35">
      <c r="A22" s="69"/>
      <c r="B22" s="75"/>
      <c r="C22" s="71"/>
      <c r="D22" s="72"/>
      <c r="E22" s="73">
        <f t="shared" si="0"/>
        <v>0</v>
      </c>
      <c r="F22" s="74"/>
      <c r="G22" s="71"/>
      <c r="H22" s="72"/>
      <c r="I22" s="73">
        <f t="shared" si="1"/>
        <v>0</v>
      </c>
      <c r="J22" s="74"/>
    </row>
    <row r="23" spans="1:18" ht="18" hidden="1" customHeight="1" x14ac:dyDescent="0.35">
      <c r="A23" s="69"/>
      <c r="B23" s="75"/>
      <c r="C23" s="71"/>
      <c r="D23" s="72"/>
      <c r="E23" s="73">
        <f t="shared" si="0"/>
        <v>0</v>
      </c>
      <c r="F23" s="74"/>
      <c r="G23" s="71"/>
      <c r="H23" s="72"/>
      <c r="I23" s="73">
        <f t="shared" si="1"/>
        <v>0</v>
      </c>
      <c r="J23" s="74"/>
    </row>
    <row r="24" spans="1:18" ht="18" hidden="1" customHeight="1" x14ac:dyDescent="0.35">
      <c r="A24" s="69"/>
      <c r="B24" s="75"/>
      <c r="C24" s="71"/>
      <c r="D24" s="72"/>
      <c r="E24" s="73">
        <f t="shared" si="0"/>
        <v>0</v>
      </c>
      <c r="F24" s="74"/>
      <c r="G24" s="71"/>
      <c r="H24" s="72"/>
      <c r="I24" s="73">
        <f t="shared" si="1"/>
        <v>0</v>
      </c>
      <c r="J24" s="74"/>
    </row>
    <row r="25" spans="1:18" ht="18" customHeight="1" x14ac:dyDescent="0.35">
      <c r="A25" s="69"/>
      <c r="B25" s="75"/>
      <c r="C25" s="71"/>
      <c r="D25" s="72"/>
      <c r="E25" s="73">
        <f t="shared" si="0"/>
        <v>0</v>
      </c>
      <c r="F25" s="74"/>
      <c r="G25" s="71"/>
      <c r="H25" s="72"/>
      <c r="I25" s="73">
        <f t="shared" si="1"/>
        <v>0</v>
      </c>
      <c r="J25" s="74"/>
    </row>
    <row r="26" spans="1:18" ht="18" customHeight="1" x14ac:dyDescent="0.35">
      <c r="A26" s="69"/>
      <c r="B26" s="75"/>
      <c r="C26" s="71"/>
      <c r="D26" s="72"/>
      <c r="E26" s="73">
        <f t="shared" si="0"/>
        <v>0</v>
      </c>
      <c r="F26" s="74"/>
      <c r="G26" s="71"/>
      <c r="H26" s="72"/>
      <c r="I26" s="73">
        <f t="shared" si="1"/>
        <v>0</v>
      </c>
      <c r="J26" s="74"/>
    </row>
    <row r="27" spans="1:18" ht="18" customHeight="1" x14ac:dyDescent="0.35">
      <c r="A27" s="69" t="s">
        <v>12</v>
      </c>
      <c r="B27" s="75"/>
      <c r="C27" s="71"/>
      <c r="D27" s="72"/>
      <c r="E27" s="73">
        <f t="shared" si="0"/>
        <v>0</v>
      </c>
      <c r="F27" s="74"/>
      <c r="G27" s="71"/>
      <c r="H27" s="72"/>
      <c r="I27" s="73">
        <f t="shared" si="1"/>
        <v>0</v>
      </c>
      <c r="J27" s="74"/>
    </row>
    <row r="28" spans="1:18" ht="15.5" x14ac:dyDescent="0.35">
      <c r="A28" s="69" t="s">
        <v>13</v>
      </c>
      <c r="B28" s="75"/>
      <c r="C28" s="71"/>
      <c r="D28" s="72"/>
      <c r="E28" s="73">
        <f t="shared" si="0"/>
        <v>0</v>
      </c>
      <c r="F28" s="74"/>
      <c r="G28" s="71"/>
      <c r="H28" s="72"/>
      <c r="I28" s="73">
        <f t="shared" si="1"/>
        <v>0</v>
      </c>
      <c r="J28" s="74"/>
      <c r="R28" s="52"/>
    </row>
    <row r="29" spans="1:18" ht="15.5" x14ac:dyDescent="0.35">
      <c r="A29" s="69" t="s">
        <v>14</v>
      </c>
      <c r="B29" s="76"/>
      <c r="C29" s="77"/>
      <c r="D29" s="78"/>
      <c r="E29" s="73"/>
      <c r="F29" s="74"/>
      <c r="G29" s="77"/>
      <c r="H29" s="78"/>
      <c r="I29" s="73"/>
      <c r="J29" s="74"/>
    </row>
    <row r="30" spans="1:18" ht="16" thickBot="1" x14ac:dyDescent="0.4">
      <c r="A30" s="79" t="s">
        <v>15</v>
      </c>
      <c r="B30" s="80"/>
      <c r="C30" s="81"/>
      <c r="D30" s="82"/>
      <c r="E30" s="82"/>
      <c r="F30" s="83"/>
      <c r="G30" s="81"/>
      <c r="H30" s="82"/>
      <c r="I30" s="82"/>
      <c r="J30" s="83"/>
    </row>
    <row r="31" spans="1:18" ht="16" thickBot="1" x14ac:dyDescent="0.4">
      <c r="A31" s="84" t="s">
        <v>16</v>
      </c>
      <c r="B31" s="85">
        <f>SUM(B10:B28)</f>
        <v>0</v>
      </c>
      <c r="C31" s="86">
        <f>SUM(C12:C28)</f>
        <v>0</v>
      </c>
      <c r="D31" s="85">
        <f>SUM(D10:D29)</f>
        <v>0</v>
      </c>
      <c r="E31" s="85">
        <f>SUM(E10:E29)</f>
        <v>0</v>
      </c>
      <c r="F31" s="85">
        <f>SUM(F10:F30)</f>
        <v>0</v>
      </c>
      <c r="G31" s="86">
        <f>SUM(G12:G28)</f>
        <v>0</v>
      </c>
      <c r="H31" s="85">
        <f>SUM(H10:H29)</f>
        <v>0</v>
      </c>
      <c r="I31" s="85">
        <f>SUM(I10:I29)</f>
        <v>0</v>
      </c>
      <c r="J31" s="85">
        <f>SUM(J10:J30)</f>
        <v>0</v>
      </c>
    </row>
    <row r="32" spans="1:18" ht="15.5" x14ac:dyDescent="0.35">
      <c r="A32" s="87"/>
      <c r="B32" s="88"/>
      <c r="C32" s="89"/>
      <c r="D32" s="90"/>
      <c r="E32" s="90"/>
      <c r="F32" s="91"/>
      <c r="G32" s="89"/>
      <c r="H32" s="90"/>
      <c r="I32" s="92"/>
      <c r="J32" s="93"/>
    </row>
    <row r="33" spans="1:11" ht="31" x14ac:dyDescent="0.35">
      <c r="A33" s="94"/>
      <c r="B33" s="95" t="s">
        <v>17</v>
      </c>
      <c r="C33" s="96" t="s">
        <v>8</v>
      </c>
      <c r="D33" s="97" t="s">
        <v>9</v>
      </c>
      <c r="E33" s="97" t="s">
        <v>10</v>
      </c>
      <c r="F33" s="98" t="s">
        <v>11</v>
      </c>
      <c r="G33" s="96" t="s">
        <v>8</v>
      </c>
      <c r="H33" s="97" t="s">
        <v>9</v>
      </c>
      <c r="I33" s="97" t="s">
        <v>10</v>
      </c>
      <c r="J33" s="98" t="s">
        <v>11</v>
      </c>
    </row>
    <row r="34" spans="1:11" ht="15.5" x14ac:dyDescent="0.35">
      <c r="A34" s="69" t="s">
        <v>18</v>
      </c>
      <c r="B34" s="99">
        <f>'Vedlegg 1 Endringsforespørsler'!C3+'Vedlegg 1 Endringsforespørsler'!C27</f>
        <v>0</v>
      </c>
      <c r="C34" s="71"/>
      <c r="D34" s="72"/>
      <c r="E34" s="73">
        <f t="shared" ref="E34:E36" si="2">C34-D34</f>
        <v>0</v>
      </c>
      <c r="F34" s="74"/>
      <c r="G34" s="71"/>
      <c r="H34" s="72"/>
      <c r="I34" s="73">
        <f t="shared" ref="I34:I36" si="3">G34-H34</f>
        <v>0</v>
      </c>
      <c r="J34" s="100">
        <f>'Vedlegg 1 Endringsforespørsler'!C4+'Vedlegg 1 Endringsforespørsler'!C28</f>
        <v>0</v>
      </c>
    </row>
    <row r="35" spans="1:11" ht="18" customHeight="1" x14ac:dyDescent="0.35">
      <c r="A35" s="69" t="s">
        <v>19</v>
      </c>
      <c r="B35" s="99">
        <f>'Vedlegg 2 Varsel og krav'!D3</f>
        <v>0</v>
      </c>
      <c r="C35" s="71"/>
      <c r="D35" s="72"/>
      <c r="E35" s="73">
        <f t="shared" si="2"/>
        <v>0</v>
      </c>
      <c r="F35" s="74"/>
      <c r="G35" s="71"/>
      <c r="H35" s="72"/>
      <c r="I35" s="73">
        <f t="shared" si="3"/>
        <v>0</v>
      </c>
      <c r="J35" s="100">
        <f>'Vedlegg 2 Varsel og krav'!D4</f>
        <v>0</v>
      </c>
    </row>
    <row r="36" spans="1:11" ht="15.5" x14ac:dyDescent="0.35">
      <c r="A36" s="69" t="s">
        <v>20</v>
      </c>
      <c r="B36" s="99">
        <f>'Vedlegg 3 Rekvisisjoner'!C5</f>
        <v>0</v>
      </c>
      <c r="C36" s="71"/>
      <c r="D36" s="72"/>
      <c r="E36" s="73">
        <f t="shared" si="2"/>
        <v>0</v>
      </c>
      <c r="F36" s="74"/>
      <c r="G36" s="71"/>
      <c r="H36" s="72"/>
      <c r="I36" s="73">
        <f t="shared" si="3"/>
        <v>0</v>
      </c>
      <c r="J36" s="100">
        <f>'Vedlegg 3 Rekvisisjoner'!C4</f>
        <v>0</v>
      </c>
    </row>
    <row r="37" spans="1:11" ht="16" thickBot="1" x14ac:dyDescent="0.4">
      <c r="A37" s="101" t="s">
        <v>21</v>
      </c>
      <c r="B37" s="80"/>
      <c r="C37" s="81"/>
      <c r="D37" s="82"/>
      <c r="E37" s="80"/>
      <c r="F37" s="83"/>
      <c r="G37" s="81"/>
      <c r="H37" s="82"/>
      <c r="I37" s="80"/>
      <c r="J37" s="102">
        <f>SUM('Vedlegg 1 Endringsforespørsler'!O11:O20)</f>
        <v>0</v>
      </c>
    </row>
    <row r="38" spans="1:11" ht="16" thickBot="1" x14ac:dyDescent="0.4">
      <c r="A38" s="103" t="s">
        <v>22</v>
      </c>
      <c r="B38" s="104">
        <f t="shared" ref="B38:J38" si="4">SUM(B34:B37)</f>
        <v>0</v>
      </c>
      <c r="C38" s="105">
        <f t="shared" si="4"/>
        <v>0</v>
      </c>
      <c r="D38" s="106">
        <f t="shared" si="4"/>
        <v>0</v>
      </c>
      <c r="E38" s="106">
        <f t="shared" si="4"/>
        <v>0</v>
      </c>
      <c r="F38" s="107">
        <f t="shared" si="4"/>
        <v>0</v>
      </c>
      <c r="G38" s="105">
        <f t="shared" si="4"/>
        <v>0</v>
      </c>
      <c r="H38" s="106">
        <f t="shared" si="4"/>
        <v>0</v>
      </c>
      <c r="I38" s="106">
        <f t="shared" si="4"/>
        <v>0</v>
      </c>
      <c r="J38" s="107">
        <f t="shared" si="4"/>
        <v>0</v>
      </c>
    </row>
    <row r="39" spans="1:11" ht="16" thickBot="1" x14ac:dyDescent="0.4">
      <c r="A39" s="108"/>
      <c r="B39" s="109"/>
      <c r="C39" s="110"/>
      <c r="D39" s="111"/>
      <c r="E39" s="109"/>
      <c r="F39" s="112"/>
      <c r="G39" s="110"/>
      <c r="H39" s="111"/>
      <c r="I39" s="109"/>
      <c r="J39" s="112"/>
    </row>
    <row r="40" spans="1:11" ht="16" thickBot="1" x14ac:dyDescent="0.4">
      <c r="A40" s="113" t="s">
        <v>23</v>
      </c>
      <c r="B40" s="114">
        <f t="shared" ref="B40:J40" si="5">B31+B38</f>
        <v>0</v>
      </c>
      <c r="C40" s="115">
        <f t="shared" si="5"/>
        <v>0</v>
      </c>
      <c r="D40" s="85">
        <f t="shared" si="5"/>
        <v>0</v>
      </c>
      <c r="E40" s="85">
        <f t="shared" si="5"/>
        <v>0</v>
      </c>
      <c r="F40" s="116">
        <f t="shared" si="5"/>
        <v>0</v>
      </c>
      <c r="G40" s="115">
        <f t="shared" si="5"/>
        <v>0</v>
      </c>
      <c r="H40" s="85">
        <f t="shared" si="5"/>
        <v>0</v>
      </c>
      <c r="I40" s="85">
        <f t="shared" si="5"/>
        <v>0</v>
      </c>
      <c r="J40" s="116">
        <f t="shared" si="5"/>
        <v>0</v>
      </c>
    </row>
    <row r="42" spans="1:11" ht="15.5" x14ac:dyDescent="0.35">
      <c r="A42" s="57" t="s">
        <v>24</v>
      </c>
      <c r="B42" s="57"/>
    </row>
    <row r="43" spans="1:11" ht="15.75" customHeight="1" x14ac:dyDescent="0.35">
      <c r="A43" s="139"/>
      <c r="B43" s="140"/>
      <c r="C43" s="140"/>
      <c r="D43" s="140"/>
      <c r="E43" s="140"/>
      <c r="F43" s="140"/>
      <c r="G43" s="140"/>
      <c r="H43" s="140"/>
      <c r="I43" s="140"/>
      <c r="J43" s="141"/>
      <c r="K43" s="57"/>
    </row>
    <row r="44" spans="1:11" ht="15.75" customHeight="1" x14ac:dyDescent="0.35">
      <c r="A44" s="142"/>
      <c r="B44" s="143"/>
      <c r="C44" s="143"/>
      <c r="D44" s="143"/>
      <c r="E44" s="143"/>
      <c r="F44" s="143"/>
      <c r="G44" s="143"/>
      <c r="H44" s="143"/>
      <c r="I44" s="143"/>
      <c r="J44" s="144"/>
      <c r="K44" s="57"/>
    </row>
    <row r="45" spans="1:11" ht="15.75" customHeight="1" x14ac:dyDescent="0.35">
      <c r="A45" s="145"/>
      <c r="B45" s="146"/>
      <c r="C45" s="146"/>
      <c r="D45" s="146"/>
      <c r="E45" s="146"/>
      <c r="F45" s="146"/>
      <c r="G45" s="146"/>
      <c r="H45" s="146"/>
      <c r="I45" s="146"/>
      <c r="J45" s="147"/>
      <c r="K45" s="57"/>
    </row>
    <row r="46" spans="1:11" ht="15.5" x14ac:dyDescent="0.35">
      <c r="A46" s="57"/>
      <c r="B46" s="57"/>
    </row>
    <row r="47" spans="1:11" ht="15.5" x14ac:dyDescent="0.35">
      <c r="A47" s="117"/>
      <c r="B47" s="57"/>
    </row>
    <row r="49" spans="1:13" ht="15.5" x14ac:dyDescent="0.35">
      <c r="A49" s="159" t="s">
        <v>25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</row>
    <row r="50" spans="1:13" ht="14.5" x14ac:dyDescent="0.35">
      <c r="A50" s="118" t="s">
        <v>26</v>
      </c>
      <c r="B50" s="118"/>
    </row>
    <row r="52" spans="1:13" ht="20" x14ac:dyDescent="0.4">
      <c r="A52" s="119" t="s">
        <v>3</v>
      </c>
      <c r="B52" s="120"/>
      <c r="C52" s="151"/>
      <c r="D52" s="152"/>
      <c r="E52" s="152"/>
      <c r="F52" s="152"/>
      <c r="G52" s="153"/>
      <c r="H52" s="151"/>
      <c r="I52" s="152"/>
      <c r="J52" s="153"/>
      <c r="K52" s="151"/>
      <c r="L52" s="152"/>
      <c r="M52" s="153"/>
    </row>
    <row r="53" spans="1:13" ht="22.5" customHeight="1" x14ac:dyDescent="0.35">
      <c r="A53" s="121" t="s">
        <v>27</v>
      </c>
      <c r="B53" s="122"/>
      <c r="C53" s="123">
        <v>0</v>
      </c>
      <c r="D53" s="124" t="s">
        <v>28</v>
      </c>
      <c r="E53" s="157"/>
      <c r="F53" s="157"/>
      <c r="G53" s="157"/>
      <c r="H53" s="161" t="s">
        <v>4</v>
      </c>
      <c r="I53" s="161"/>
      <c r="J53" s="161"/>
      <c r="K53" s="161" t="s">
        <v>5</v>
      </c>
      <c r="L53" s="161"/>
      <c r="M53" s="161"/>
    </row>
    <row r="54" spans="1:13" ht="31" x14ac:dyDescent="0.35">
      <c r="A54" s="125" t="s">
        <v>29</v>
      </c>
      <c r="B54" s="97" t="s">
        <v>30</v>
      </c>
      <c r="C54" s="126" t="s">
        <v>31</v>
      </c>
      <c r="D54" s="96" t="s">
        <v>32</v>
      </c>
      <c r="E54" s="97" t="s">
        <v>33</v>
      </c>
      <c r="F54" s="97" t="s">
        <v>34</v>
      </c>
      <c r="G54" s="98" t="s">
        <v>35</v>
      </c>
      <c r="H54" s="96" t="s">
        <v>36</v>
      </c>
      <c r="I54" s="97" t="s">
        <v>37</v>
      </c>
      <c r="J54" s="97" t="s">
        <v>10</v>
      </c>
      <c r="K54" s="97" t="s">
        <v>36</v>
      </c>
      <c r="L54" s="97" t="s">
        <v>37</v>
      </c>
      <c r="M54" s="97" t="s">
        <v>10</v>
      </c>
    </row>
    <row r="55" spans="1:13" x14ac:dyDescent="0.3">
      <c r="A55" s="127"/>
      <c r="B55" s="127"/>
      <c r="C55" s="128"/>
      <c r="D55" s="129">
        <f>$C$53*C55</f>
        <v>0</v>
      </c>
      <c r="E55" s="127"/>
      <c r="F55" s="127"/>
      <c r="G55" s="127"/>
      <c r="H55" s="130"/>
      <c r="I55" s="130"/>
      <c r="J55" s="129">
        <f>H55-I55</f>
        <v>0</v>
      </c>
      <c r="K55" s="130"/>
      <c r="L55" s="130"/>
      <c r="M55" s="129">
        <f t="shared" ref="M55:M64" si="6">K55-L55</f>
        <v>0</v>
      </c>
    </row>
    <row r="56" spans="1:13" x14ac:dyDescent="0.3">
      <c r="A56" s="127"/>
      <c r="B56" s="127"/>
      <c r="C56" s="128"/>
      <c r="D56" s="129">
        <f t="shared" ref="D56:D64" si="7">$C$53*C56</f>
        <v>0</v>
      </c>
      <c r="E56" s="127"/>
      <c r="F56" s="127"/>
      <c r="G56" s="127"/>
      <c r="H56" s="130"/>
      <c r="I56" s="130"/>
      <c r="J56" s="129">
        <f t="shared" ref="J56:J64" si="8">H56-I56</f>
        <v>0</v>
      </c>
      <c r="K56" s="130"/>
      <c r="L56" s="130"/>
      <c r="M56" s="129">
        <f t="shared" si="6"/>
        <v>0</v>
      </c>
    </row>
    <row r="57" spans="1:13" x14ac:dyDescent="0.3">
      <c r="A57" s="127"/>
      <c r="B57" s="127"/>
      <c r="C57" s="128"/>
      <c r="D57" s="129">
        <f t="shared" si="7"/>
        <v>0</v>
      </c>
      <c r="E57" s="127"/>
      <c r="F57" s="127"/>
      <c r="G57" s="127"/>
      <c r="H57" s="130"/>
      <c r="I57" s="130"/>
      <c r="J57" s="129">
        <f t="shared" si="8"/>
        <v>0</v>
      </c>
      <c r="K57" s="130"/>
      <c r="L57" s="130"/>
      <c r="M57" s="129">
        <f t="shared" si="6"/>
        <v>0</v>
      </c>
    </row>
    <row r="58" spans="1:13" x14ac:dyDescent="0.3">
      <c r="A58" s="127"/>
      <c r="B58" s="127"/>
      <c r="C58" s="128"/>
      <c r="D58" s="129">
        <f t="shared" si="7"/>
        <v>0</v>
      </c>
      <c r="E58" s="127"/>
      <c r="F58" s="127"/>
      <c r="G58" s="127"/>
      <c r="H58" s="130"/>
      <c r="I58" s="130"/>
      <c r="J58" s="129">
        <f t="shared" si="8"/>
        <v>0</v>
      </c>
      <c r="K58" s="130"/>
      <c r="L58" s="130"/>
      <c r="M58" s="129">
        <f t="shared" si="6"/>
        <v>0</v>
      </c>
    </row>
    <row r="59" spans="1:13" x14ac:dyDescent="0.3">
      <c r="A59" s="127"/>
      <c r="B59" s="127"/>
      <c r="C59" s="128"/>
      <c r="D59" s="129">
        <f t="shared" si="7"/>
        <v>0</v>
      </c>
      <c r="E59" s="127"/>
      <c r="F59" s="127"/>
      <c r="G59" s="127"/>
      <c r="H59" s="130"/>
      <c r="I59" s="130"/>
      <c r="J59" s="129">
        <f t="shared" si="8"/>
        <v>0</v>
      </c>
      <c r="K59" s="130"/>
      <c r="L59" s="130"/>
      <c r="M59" s="129">
        <f t="shared" si="6"/>
        <v>0</v>
      </c>
    </row>
    <row r="60" spans="1:13" x14ac:dyDescent="0.3">
      <c r="A60" s="127"/>
      <c r="B60" s="127"/>
      <c r="C60" s="128"/>
      <c r="D60" s="129">
        <f t="shared" si="7"/>
        <v>0</v>
      </c>
      <c r="E60" s="127"/>
      <c r="F60" s="127"/>
      <c r="G60" s="127"/>
      <c r="H60" s="130"/>
      <c r="I60" s="130"/>
      <c r="J60" s="129">
        <f t="shared" si="8"/>
        <v>0</v>
      </c>
      <c r="K60" s="130"/>
      <c r="L60" s="130"/>
      <c r="M60" s="129">
        <f t="shared" si="6"/>
        <v>0</v>
      </c>
    </row>
    <row r="61" spans="1:13" x14ac:dyDescent="0.3">
      <c r="A61" s="127"/>
      <c r="B61" s="127"/>
      <c r="C61" s="128"/>
      <c r="D61" s="129">
        <f t="shared" si="7"/>
        <v>0</v>
      </c>
      <c r="E61" s="127"/>
      <c r="F61" s="127"/>
      <c r="G61" s="127"/>
      <c r="H61" s="130"/>
      <c r="I61" s="130"/>
      <c r="J61" s="129">
        <f t="shared" si="8"/>
        <v>0</v>
      </c>
      <c r="K61" s="130"/>
      <c r="L61" s="130"/>
      <c r="M61" s="129">
        <f t="shared" si="6"/>
        <v>0</v>
      </c>
    </row>
    <row r="62" spans="1:13" x14ac:dyDescent="0.3">
      <c r="A62" s="127"/>
      <c r="B62" s="127"/>
      <c r="C62" s="128"/>
      <c r="D62" s="129">
        <f t="shared" si="7"/>
        <v>0</v>
      </c>
      <c r="E62" s="127"/>
      <c r="F62" s="127"/>
      <c r="G62" s="127"/>
      <c r="H62" s="130"/>
      <c r="I62" s="130"/>
      <c r="J62" s="129">
        <f t="shared" si="8"/>
        <v>0</v>
      </c>
      <c r="K62" s="130"/>
      <c r="L62" s="130"/>
      <c r="M62" s="129">
        <f t="shared" si="6"/>
        <v>0</v>
      </c>
    </row>
    <row r="63" spans="1:13" x14ac:dyDescent="0.3">
      <c r="A63" s="127"/>
      <c r="B63" s="127"/>
      <c r="C63" s="128"/>
      <c r="D63" s="129">
        <f t="shared" si="7"/>
        <v>0</v>
      </c>
      <c r="E63" s="127"/>
      <c r="F63" s="127"/>
      <c r="G63" s="127"/>
      <c r="H63" s="130"/>
      <c r="I63" s="130"/>
      <c r="J63" s="129">
        <f t="shared" si="8"/>
        <v>0</v>
      </c>
      <c r="K63" s="130"/>
      <c r="L63" s="130"/>
      <c r="M63" s="129">
        <f t="shared" si="6"/>
        <v>0</v>
      </c>
    </row>
    <row r="64" spans="1:13" ht="14.5" thickBot="1" x14ac:dyDescent="0.35">
      <c r="A64" s="131"/>
      <c r="B64" s="131"/>
      <c r="C64" s="132"/>
      <c r="D64" s="129">
        <f t="shared" si="7"/>
        <v>0</v>
      </c>
      <c r="E64" s="131"/>
      <c r="F64" s="131"/>
      <c r="G64" s="131"/>
      <c r="H64" s="133"/>
      <c r="I64" s="133"/>
      <c r="J64" s="134">
        <f t="shared" si="8"/>
        <v>0</v>
      </c>
      <c r="K64" s="133"/>
      <c r="L64" s="133"/>
      <c r="M64" s="134">
        <f t="shared" si="6"/>
        <v>0</v>
      </c>
    </row>
    <row r="65" spans="1:13" ht="16" thickBot="1" x14ac:dyDescent="0.4">
      <c r="A65" s="84" t="s">
        <v>16</v>
      </c>
      <c r="B65" s="135"/>
      <c r="C65" s="136">
        <f>SUM(C55:C64)</f>
        <v>0</v>
      </c>
      <c r="D65" s="137">
        <f>SUM(D55:D64)</f>
        <v>0</v>
      </c>
      <c r="E65" s="154"/>
      <c r="F65" s="155"/>
      <c r="G65" s="156"/>
      <c r="H65" s="137">
        <f t="shared" ref="H65:M65" si="9">SUM(H55:H64)</f>
        <v>0</v>
      </c>
      <c r="I65" s="137">
        <f t="shared" si="9"/>
        <v>0</v>
      </c>
      <c r="J65" s="137">
        <f t="shared" si="9"/>
        <v>0</v>
      </c>
      <c r="K65" s="137">
        <f t="shared" si="9"/>
        <v>0</v>
      </c>
      <c r="L65" s="137">
        <f t="shared" si="9"/>
        <v>0</v>
      </c>
      <c r="M65" s="138">
        <f t="shared" si="9"/>
        <v>0</v>
      </c>
    </row>
    <row r="67" spans="1:13" ht="15.5" x14ac:dyDescent="0.35">
      <c r="A67" s="57" t="s">
        <v>24</v>
      </c>
      <c r="B67" s="57"/>
    </row>
    <row r="68" spans="1:13" ht="15.75" customHeight="1" x14ac:dyDescent="0.3">
      <c r="A68" s="139"/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1"/>
    </row>
    <row r="69" spans="1:13" x14ac:dyDescent="0.3">
      <c r="A69" s="142"/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4"/>
    </row>
    <row r="70" spans="1:13" x14ac:dyDescent="0.3">
      <c r="A70" s="145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7"/>
    </row>
  </sheetData>
  <mergeCells count="15">
    <mergeCell ref="A1:L1"/>
    <mergeCell ref="A6:M6"/>
    <mergeCell ref="A4:L4"/>
    <mergeCell ref="A49:M49"/>
    <mergeCell ref="H53:J53"/>
    <mergeCell ref="K53:M53"/>
    <mergeCell ref="C52:G52"/>
    <mergeCell ref="A43:J45"/>
    <mergeCell ref="A68:M70"/>
    <mergeCell ref="C8:F8"/>
    <mergeCell ref="G8:J8"/>
    <mergeCell ref="K52:M52"/>
    <mergeCell ref="H52:J52"/>
    <mergeCell ref="E65:G65"/>
    <mergeCell ref="E53:G53"/>
  </mergeCells>
  <phoneticPr fontId="0" type="noConversion"/>
  <pageMargins left="0.70866141732283472" right="0.70866141732283472" top="0.78740157480314965" bottom="0.78740157480314965" header="0.31496062992125984" footer="0.31496062992125984"/>
  <pageSetup paperSize="9" scale="48" orientation="landscape" r:id="rId1"/>
  <rowBreaks count="1" manualBreakCount="1">
    <brk id="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workbookViewId="0">
      <selection activeCell="P14" sqref="P14:P20"/>
    </sheetView>
  </sheetViews>
  <sheetFormatPr baseColWidth="10" defaultColWidth="11.453125" defaultRowHeight="14.5" x14ac:dyDescent="0.35"/>
  <cols>
    <col min="1" max="1" width="6.453125" customWidth="1"/>
    <col min="2" max="2" width="32.1796875" customWidth="1"/>
    <col min="4" max="4" width="14.453125" customWidth="1"/>
    <col min="6" max="6" width="14.54296875" customWidth="1"/>
    <col min="7" max="7" width="36.453125" customWidth="1"/>
    <col min="11" max="11" width="7.1796875" style="8" customWidth="1"/>
    <col min="15" max="15" width="14.54296875" customWidth="1"/>
    <col min="16" max="16" width="9.453125" customWidth="1"/>
    <col min="21" max="21" width="12.54296875" customWidth="1"/>
  </cols>
  <sheetData>
    <row r="1" spans="1:17" ht="15" customHeight="1" x14ac:dyDescent="0.45">
      <c r="B1" s="26" t="s">
        <v>38</v>
      </c>
      <c r="C1" s="4"/>
      <c r="D1" s="4"/>
      <c r="E1" s="4"/>
      <c r="F1" s="4"/>
      <c r="G1" s="4"/>
      <c r="H1" s="4"/>
      <c r="I1" s="4"/>
      <c r="J1" s="4"/>
      <c r="K1" s="5"/>
      <c r="L1" s="4"/>
    </row>
    <row r="2" spans="1:17" ht="15" customHeight="1" x14ac:dyDescent="0.45">
      <c r="A2" s="6"/>
      <c r="B2" s="4"/>
      <c r="C2" s="4"/>
      <c r="D2" s="4"/>
      <c r="E2" s="4"/>
      <c r="F2" s="4"/>
      <c r="G2" s="4"/>
      <c r="H2" s="4"/>
      <c r="I2" s="4"/>
      <c r="J2" s="4"/>
      <c r="K2" s="5"/>
      <c r="L2" s="4"/>
    </row>
    <row r="3" spans="1:17" ht="15" customHeight="1" x14ac:dyDescent="0.45">
      <c r="A3" s="6"/>
      <c r="B3" s="7" t="s">
        <v>39</v>
      </c>
      <c r="C3" s="48">
        <f>SUM(L11:L20)</f>
        <v>0</v>
      </c>
      <c r="D3" s="4"/>
      <c r="E3" s="30"/>
      <c r="F3" s="4"/>
      <c r="G3" s="4"/>
      <c r="H3" s="4"/>
      <c r="I3" s="4"/>
      <c r="J3" s="4"/>
      <c r="K3" s="5"/>
      <c r="L3" s="4"/>
    </row>
    <row r="4" spans="1:17" ht="15" customHeight="1" x14ac:dyDescent="0.35">
      <c r="B4" s="7" t="s">
        <v>40</v>
      </c>
      <c r="C4" s="48">
        <f>SUM(J11:J20)</f>
        <v>0</v>
      </c>
      <c r="D4" s="2"/>
      <c r="E4" s="4"/>
      <c r="F4" s="4"/>
      <c r="G4" s="4"/>
      <c r="H4" s="4"/>
      <c r="I4" s="4"/>
      <c r="J4" s="4"/>
      <c r="K4" s="5"/>
      <c r="L4" s="4"/>
    </row>
    <row r="5" spans="1:17" ht="15" customHeight="1" x14ac:dyDescent="0.35">
      <c r="B5" s="7" t="s">
        <v>41</v>
      </c>
      <c r="C5" s="48">
        <f>SUM(M11:M20)</f>
        <v>0</v>
      </c>
      <c r="D5" s="2"/>
      <c r="F5" s="3" t="s">
        <v>42</v>
      </c>
      <c r="G5" s="3"/>
      <c r="H5" s="3"/>
      <c r="K5" s="5"/>
      <c r="L5" s="4"/>
    </row>
    <row r="6" spans="1:17" ht="15" customHeight="1" x14ac:dyDescent="0.35">
      <c r="B6" s="7" t="s">
        <v>43</v>
      </c>
      <c r="C6" s="48">
        <f>SUM(L11:L20)-SUM(M11:M20)</f>
        <v>0</v>
      </c>
      <c r="F6" s="3" t="s">
        <v>44</v>
      </c>
      <c r="G6" s="3"/>
      <c r="H6" s="3"/>
      <c r="K6" s="5"/>
      <c r="L6" s="4"/>
      <c r="O6" s="13" t="s">
        <v>45</v>
      </c>
      <c r="P6" s="29">
        <v>172</v>
      </c>
      <c r="Q6" t="s">
        <v>46</v>
      </c>
    </row>
    <row r="7" spans="1:17" ht="15" customHeight="1" x14ac:dyDescent="0.35">
      <c r="B7" s="7" t="s">
        <v>47</v>
      </c>
      <c r="C7" s="48">
        <f>SUM(N11:N20)</f>
        <v>0</v>
      </c>
      <c r="F7" s="3" t="s">
        <v>48</v>
      </c>
      <c r="G7" s="3"/>
      <c r="H7" s="3" t="s">
        <v>49</v>
      </c>
      <c r="K7" s="5"/>
      <c r="L7" s="4"/>
    </row>
    <row r="8" spans="1:17" x14ac:dyDescent="0.35">
      <c r="B8" s="7" t="s">
        <v>50</v>
      </c>
      <c r="C8" s="48">
        <f>SUM(O11:O20)</f>
        <v>0</v>
      </c>
      <c r="F8" s="3" t="s">
        <v>51</v>
      </c>
      <c r="G8" s="3"/>
      <c r="H8" s="3" t="s">
        <v>52</v>
      </c>
    </row>
    <row r="9" spans="1:17" ht="15" thickBot="1" x14ac:dyDescent="0.4">
      <c r="A9" s="9"/>
      <c r="B9" s="9"/>
      <c r="G9" s="3"/>
      <c r="H9" s="3"/>
      <c r="K9" s="10"/>
      <c r="L9" s="11"/>
    </row>
    <row r="10" spans="1:17" s="17" customFormat="1" ht="26" x14ac:dyDescent="0.35">
      <c r="A10" s="12" t="s">
        <v>53</v>
      </c>
      <c r="B10" s="31" t="s">
        <v>54</v>
      </c>
      <c r="C10" s="33" t="s">
        <v>55</v>
      </c>
      <c r="D10" s="34" t="s">
        <v>56</v>
      </c>
      <c r="E10" s="35" t="s">
        <v>57</v>
      </c>
      <c r="F10" s="32" t="s">
        <v>58</v>
      </c>
      <c r="G10" s="12" t="s">
        <v>59</v>
      </c>
      <c r="H10" s="12" t="s">
        <v>60</v>
      </c>
      <c r="I10" s="12" t="s">
        <v>61</v>
      </c>
      <c r="J10" s="12" t="s">
        <v>62</v>
      </c>
      <c r="L10" s="12" t="s">
        <v>17</v>
      </c>
      <c r="M10" s="13" t="s">
        <v>63</v>
      </c>
      <c r="N10" s="13" t="s">
        <v>64</v>
      </c>
      <c r="O10" s="13" t="s">
        <v>65</v>
      </c>
      <c r="P10" s="13" t="s">
        <v>66</v>
      </c>
      <c r="Q10" s="13" t="s">
        <v>67</v>
      </c>
    </row>
    <row r="11" spans="1:17" x14ac:dyDescent="0.35">
      <c r="A11" s="14">
        <v>1</v>
      </c>
      <c r="B11" s="19"/>
      <c r="C11" s="42"/>
      <c r="D11" s="43"/>
      <c r="E11" s="40">
        <f t="shared" ref="E11:E20" si="0">SUM(C11:D11)</f>
        <v>0</v>
      </c>
      <c r="F11" s="20"/>
      <c r="G11" s="28"/>
      <c r="H11" s="1"/>
      <c r="I11" s="1"/>
      <c r="J11" s="1"/>
      <c r="K11"/>
      <c r="L11" s="39">
        <f>IF(F11=$F$5,E11,0)</f>
        <v>0</v>
      </c>
      <c r="M11" s="39">
        <f t="shared" ref="M11:M20" si="1">IF(H11=$H$7,E11,0)</f>
        <v>0</v>
      </c>
      <c r="N11" s="39">
        <f t="shared" ref="N11:N20" si="2">IF(F11=$F$8,E11,0)</f>
        <v>0</v>
      </c>
      <c r="O11" s="39">
        <f t="shared" ref="O11:O20" si="3">IF(F11="Godkjent",C11*(P11-$P$6)/P11,0)</f>
        <v>0</v>
      </c>
      <c r="P11" s="1"/>
      <c r="Q11" s="1"/>
    </row>
    <row r="12" spans="1:17" x14ac:dyDescent="0.35">
      <c r="A12" s="14">
        <v>2</v>
      </c>
      <c r="B12" s="19"/>
      <c r="C12" s="42"/>
      <c r="D12" s="43"/>
      <c r="E12" s="40">
        <f t="shared" si="0"/>
        <v>0</v>
      </c>
      <c r="F12" s="20"/>
      <c r="G12" s="28"/>
      <c r="H12" s="1"/>
      <c r="I12" s="1"/>
      <c r="J12" s="1"/>
      <c r="K12"/>
      <c r="L12" s="39">
        <f t="shared" ref="L12:L20" si="4">IF(F12=$F$5,E12,0)</f>
        <v>0</v>
      </c>
      <c r="M12" s="39">
        <f t="shared" si="1"/>
        <v>0</v>
      </c>
      <c r="N12" s="39">
        <f t="shared" si="2"/>
        <v>0</v>
      </c>
      <c r="O12" s="39">
        <f t="shared" si="3"/>
        <v>0</v>
      </c>
      <c r="P12" s="1"/>
      <c r="Q12" s="1"/>
    </row>
    <row r="13" spans="1:17" x14ac:dyDescent="0.35">
      <c r="A13" s="14">
        <v>3</v>
      </c>
      <c r="B13" s="19"/>
      <c r="C13" s="42"/>
      <c r="D13" s="43"/>
      <c r="E13" s="40">
        <f t="shared" si="0"/>
        <v>0</v>
      </c>
      <c r="F13" s="20"/>
      <c r="G13" s="28"/>
      <c r="H13" s="1"/>
      <c r="I13" s="1"/>
      <c r="J13" s="1"/>
      <c r="K13"/>
      <c r="L13" s="39">
        <f t="shared" si="4"/>
        <v>0</v>
      </c>
      <c r="M13" s="39">
        <f t="shared" si="1"/>
        <v>0</v>
      </c>
      <c r="N13" s="39">
        <f t="shared" si="2"/>
        <v>0</v>
      </c>
      <c r="O13" s="39">
        <f t="shared" si="3"/>
        <v>0</v>
      </c>
      <c r="P13" s="1"/>
      <c r="Q13" s="1"/>
    </row>
    <row r="14" spans="1:17" x14ac:dyDescent="0.35">
      <c r="A14" s="14">
        <f t="shared" ref="A14:A20" si="5">A13+1</f>
        <v>4</v>
      </c>
      <c r="B14" s="19"/>
      <c r="C14" s="42"/>
      <c r="D14" s="43"/>
      <c r="E14" s="40">
        <f t="shared" si="0"/>
        <v>0</v>
      </c>
      <c r="F14" s="20"/>
      <c r="G14" s="28"/>
      <c r="H14" s="1"/>
      <c r="I14" s="1"/>
      <c r="J14" s="1"/>
      <c r="K14"/>
      <c r="L14" s="39">
        <f t="shared" si="4"/>
        <v>0</v>
      </c>
      <c r="M14" s="39">
        <f t="shared" si="1"/>
        <v>0</v>
      </c>
      <c r="N14" s="39">
        <f t="shared" si="2"/>
        <v>0</v>
      </c>
      <c r="O14" s="39">
        <f t="shared" si="3"/>
        <v>0</v>
      </c>
      <c r="P14" s="1"/>
      <c r="Q14" s="1"/>
    </row>
    <row r="15" spans="1:17" x14ac:dyDescent="0.35">
      <c r="A15" s="14">
        <f t="shared" si="5"/>
        <v>5</v>
      </c>
      <c r="B15" s="19"/>
      <c r="C15" s="42"/>
      <c r="D15" s="43"/>
      <c r="E15" s="40">
        <f t="shared" si="0"/>
        <v>0</v>
      </c>
      <c r="F15" s="20"/>
      <c r="G15" s="28"/>
      <c r="H15" s="1"/>
      <c r="I15" s="1"/>
      <c r="J15" s="1"/>
      <c r="K15"/>
      <c r="L15" s="39">
        <f t="shared" si="4"/>
        <v>0</v>
      </c>
      <c r="M15" s="39">
        <f t="shared" si="1"/>
        <v>0</v>
      </c>
      <c r="N15" s="39">
        <f t="shared" si="2"/>
        <v>0</v>
      </c>
      <c r="O15" s="39">
        <f t="shared" si="3"/>
        <v>0</v>
      </c>
      <c r="P15" s="1"/>
      <c r="Q15" s="1"/>
    </row>
    <row r="16" spans="1:17" x14ac:dyDescent="0.35">
      <c r="A16" s="14">
        <f t="shared" si="5"/>
        <v>6</v>
      </c>
      <c r="B16" s="19"/>
      <c r="C16" s="42"/>
      <c r="D16" s="43"/>
      <c r="E16" s="40">
        <f t="shared" si="0"/>
        <v>0</v>
      </c>
      <c r="F16" s="20"/>
      <c r="G16" s="28"/>
      <c r="H16" s="1"/>
      <c r="I16" s="1"/>
      <c r="J16" s="1"/>
      <c r="K16"/>
      <c r="L16" s="39">
        <f t="shared" si="4"/>
        <v>0</v>
      </c>
      <c r="M16" s="39">
        <f t="shared" si="1"/>
        <v>0</v>
      </c>
      <c r="N16" s="39">
        <f t="shared" si="2"/>
        <v>0</v>
      </c>
      <c r="O16" s="39">
        <f t="shared" si="3"/>
        <v>0</v>
      </c>
      <c r="P16" s="1"/>
      <c r="Q16" s="1"/>
    </row>
    <row r="17" spans="1:17" x14ac:dyDescent="0.35">
      <c r="A17" s="14">
        <f t="shared" si="5"/>
        <v>7</v>
      </c>
      <c r="B17" s="19"/>
      <c r="C17" s="42"/>
      <c r="D17" s="43"/>
      <c r="E17" s="40">
        <f t="shared" si="0"/>
        <v>0</v>
      </c>
      <c r="F17" s="20"/>
      <c r="G17" s="28"/>
      <c r="H17" s="1"/>
      <c r="I17" s="1"/>
      <c r="J17" s="1"/>
      <c r="K17"/>
      <c r="L17" s="39">
        <f t="shared" si="4"/>
        <v>0</v>
      </c>
      <c r="M17" s="39">
        <f t="shared" si="1"/>
        <v>0</v>
      </c>
      <c r="N17" s="39">
        <f t="shared" si="2"/>
        <v>0</v>
      </c>
      <c r="O17" s="39">
        <f t="shared" si="3"/>
        <v>0</v>
      </c>
      <c r="P17" s="1"/>
      <c r="Q17" s="1"/>
    </row>
    <row r="18" spans="1:17" x14ac:dyDescent="0.35">
      <c r="A18" s="14">
        <f t="shared" si="5"/>
        <v>8</v>
      </c>
      <c r="B18" s="19"/>
      <c r="C18" s="42"/>
      <c r="D18" s="43"/>
      <c r="E18" s="40">
        <f t="shared" si="0"/>
        <v>0</v>
      </c>
      <c r="F18" s="20"/>
      <c r="G18" s="28"/>
      <c r="H18" s="1"/>
      <c r="I18" s="1"/>
      <c r="J18" s="1"/>
      <c r="K18"/>
      <c r="L18" s="39">
        <f t="shared" si="4"/>
        <v>0</v>
      </c>
      <c r="M18" s="39">
        <f t="shared" si="1"/>
        <v>0</v>
      </c>
      <c r="N18" s="39">
        <f t="shared" si="2"/>
        <v>0</v>
      </c>
      <c r="O18" s="39">
        <f t="shared" si="3"/>
        <v>0</v>
      </c>
      <c r="P18" s="1"/>
      <c r="Q18" s="1"/>
    </row>
    <row r="19" spans="1:17" x14ac:dyDescent="0.35">
      <c r="A19" s="14">
        <f t="shared" si="5"/>
        <v>9</v>
      </c>
      <c r="B19" s="19"/>
      <c r="C19" s="42"/>
      <c r="D19" s="43"/>
      <c r="E19" s="40">
        <f t="shared" si="0"/>
        <v>0</v>
      </c>
      <c r="F19" s="20"/>
      <c r="G19" s="28"/>
      <c r="H19" s="1"/>
      <c r="I19" s="1"/>
      <c r="J19" s="1"/>
      <c r="K19"/>
      <c r="L19" s="39">
        <f t="shared" si="4"/>
        <v>0</v>
      </c>
      <c r="M19" s="39">
        <f t="shared" si="1"/>
        <v>0</v>
      </c>
      <c r="N19" s="39">
        <f t="shared" si="2"/>
        <v>0</v>
      </c>
      <c r="O19" s="39">
        <f t="shared" si="3"/>
        <v>0</v>
      </c>
      <c r="P19" s="1"/>
      <c r="Q19" s="1"/>
    </row>
    <row r="20" spans="1:17" ht="15" thickBot="1" x14ac:dyDescent="0.4">
      <c r="A20" s="14">
        <f t="shared" si="5"/>
        <v>10</v>
      </c>
      <c r="B20" s="19"/>
      <c r="C20" s="44"/>
      <c r="D20" s="45"/>
      <c r="E20" s="41">
        <f t="shared" si="0"/>
        <v>0</v>
      </c>
      <c r="F20" s="20"/>
      <c r="G20" s="28"/>
      <c r="H20" s="1"/>
      <c r="I20" s="1"/>
      <c r="J20" s="1"/>
      <c r="K20"/>
      <c r="L20" s="39">
        <f t="shared" si="4"/>
        <v>0</v>
      </c>
      <c r="M20" s="39">
        <f t="shared" si="1"/>
        <v>0</v>
      </c>
      <c r="N20" s="39">
        <f t="shared" si="2"/>
        <v>0</v>
      </c>
      <c r="O20" s="39">
        <f t="shared" si="3"/>
        <v>0</v>
      </c>
      <c r="P20" s="1"/>
      <c r="Q20" s="1"/>
    </row>
    <row r="21" spans="1:17" x14ac:dyDescent="0.35">
      <c r="B21" s="15"/>
      <c r="C21" s="16"/>
      <c r="D21" s="17"/>
      <c r="K21" s="18"/>
      <c r="L21" s="15"/>
    </row>
    <row r="22" spans="1:17" x14ac:dyDescent="0.35">
      <c r="C22" s="16"/>
      <c r="D22" s="17"/>
      <c r="K22" s="18"/>
      <c r="L22" s="15"/>
    </row>
    <row r="23" spans="1:17" x14ac:dyDescent="0.35">
      <c r="C23" s="16"/>
      <c r="D23" s="17"/>
      <c r="K23" s="18"/>
      <c r="L23" s="15"/>
    </row>
    <row r="24" spans="1:17" ht="18.5" x14ac:dyDescent="0.45">
      <c r="B24" s="26" t="s">
        <v>68</v>
      </c>
      <c r="C24" s="4"/>
      <c r="D24" s="4"/>
      <c r="E24" s="4"/>
      <c r="F24" s="4"/>
      <c r="G24" s="4"/>
      <c r="H24" s="4"/>
      <c r="I24" s="4"/>
      <c r="J24" s="4"/>
      <c r="K24" s="5"/>
      <c r="L24" s="4"/>
    </row>
    <row r="25" spans="1:17" ht="18.5" x14ac:dyDescent="0.45">
      <c r="A25" s="6"/>
      <c r="B25" s="4"/>
      <c r="C25" s="4"/>
      <c r="D25" s="4"/>
      <c r="E25" s="4"/>
      <c r="F25" s="4"/>
      <c r="G25" s="4"/>
      <c r="H25" s="4"/>
      <c r="I25" s="4"/>
      <c r="J25" s="4"/>
      <c r="K25" s="5"/>
      <c r="L25" s="4"/>
    </row>
    <row r="26" spans="1:17" ht="15" customHeight="1" x14ac:dyDescent="0.45">
      <c r="A26" s="6"/>
      <c r="B26" s="4"/>
      <c r="C26" s="4"/>
      <c r="D26" s="4"/>
      <c r="E26" s="4"/>
      <c r="F26" s="4"/>
      <c r="G26" s="4"/>
      <c r="H26" s="4"/>
      <c r="I26" s="4"/>
      <c r="J26" s="4"/>
      <c r="K26" s="5"/>
      <c r="L26" s="4"/>
    </row>
    <row r="27" spans="1:17" ht="15" customHeight="1" x14ac:dyDescent="0.45">
      <c r="A27" s="6"/>
      <c r="B27" s="7" t="s">
        <v>39</v>
      </c>
      <c r="C27" s="48">
        <f>SUM(L35:L46)</f>
        <v>0</v>
      </c>
      <c r="D27" s="4"/>
      <c r="E27" s="30"/>
      <c r="F27" s="4"/>
      <c r="G27" s="4"/>
      <c r="H27" s="4"/>
      <c r="I27" s="4"/>
      <c r="J27" s="4"/>
      <c r="K27" s="5"/>
      <c r="L27" s="4"/>
    </row>
    <row r="28" spans="1:17" ht="15" customHeight="1" x14ac:dyDescent="0.35">
      <c r="B28" s="7" t="s">
        <v>40</v>
      </c>
      <c r="C28" s="48">
        <f>SUM(J35:J46)</f>
        <v>0</v>
      </c>
      <c r="D28" s="2"/>
      <c r="E28" s="4"/>
      <c r="F28" s="4"/>
      <c r="G28" s="4"/>
      <c r="H28" s="4"/>
      <c r="I28" s="4"/>
      <c r="J28" s="4"/>
      <c r="K28" s="5"/>
      <c r="L28" s="4"/>
    </row>
    <row r="29" spans="1:17" ht="15" customHeight="1" x14ac:dyDescent="0.35">
      <c r="B29" s="7" t="s">
        <v>41</v>
      </c>
      <c r="C29" s="48">
        <f>SUM(M35:M46)</f>
        <v>0</v>
      </c>
      <c r="D29" s="2"/>
      <c r="F29" s="3" t="s">
        <v>42</v>
      </c>
      <c r="G29" s="3"/>
      <c r="H29" s="3"/>
      <c r="K29" s="5"/>
      <c r="L29" s="4"/>
    </row>
    <row r="30" spans="1:17" ht="15" customHeight="1" x14ac:dyDescent="0.35">
      <c r="B30" s="7" t="s">
        <v>43</v>
      </c>
      <c r="C30" s="48">
        <f>SUM(L35:L46)-SUM(M35:M46)</f>
        <v>0</v>
      </c>
      <c r="F30" s="3" t="s">
        <v>44</v>
      </c>
      <c r="G30" s="3"/>
      <c r="H30" s="3"/>
      <c r="K30" s="5"/>
      <c r="L30" s="4"/>
      <c r="O30" s="13" t="s">
        <v>45</v>
      </c>
      <c r="P30" s="29">
        <v>150</v>
      </c>
      <c r="Q30" t="s">
        <v>46</v>
      </c>
    </row>
    <row r="31" spans="1:17" ht="15" customHeight="1" x14ac:dyDescent="0.35">
      <c r="B31" s="7" t="s">
        <v>47</v>
      </c>
      <c r="C31" s="48">
        <f>SUM(N35:N46)</f>
        <v>0</v>
      </c>
      <c r="F31" s="3" t="s">
        <v>48</v>
      </c>
      <c r="G31" s="3"/>
      <c r="H31" s="3" t="s">
        <v>49</v>
      </c>
      <c r="K31" s="5"/>
      <c r="L31" s="4"/>
    </row>
    <row r="32" spans="1:17" x14ac:dyDescent="0.35">
      <c r="B32" s="7" t="s">
        <v>50</v>
      </c>
      <c r="C32" s="48">
        <f>SUM(O35:O46)</f>
        <v>0</v>
      </c>
      <c r="F32" s="3" t="s">
        <v>51</v>
      </c>
      <c r="G32" s="3"/>
      <c r="H32" s="3" t="s">
        <v>52</v>
      </c>
    </row>
    <row r="33" spans="1:17" ht="15" thickBot="1" x14ac:dyDescent="0.4">
      <c r="A33" s="9"/>
      <c r="B33" s="9"/>
      <c r="G33" s="3"/>
      <c r="H33" s="3"/>
      <c r="K33" s="10"/>
      <c r="L33" s="11"/>
    </row>
    <row r="34" spans="1:17" s="17" customFormat="1" ht="26" x14ac:dyDescent="0.35">
      <c r="A34" s="12" t="s">
        <v>53</v>
      </c>
      <c r="B34" s="31" t="s">
        <v>54</v>
      </c>
      <c r="C34" s="33" t="s">
        <v>55</v>
      </c>
      <c r="D34" s="34" t="s">
        <v>56</v>
      </c>
      <c r="E34" s="35" t="s">
        <v>57</v>
      </c>
      <c r="F34" s="32" t="s">
        <v>58</v>
      </c>
      <c r="G34" s="12" t="s">
        <v>59</v>
      </c>
      <c r="H34" s="12" t="s">
        <v>60</v>
      </c>
      <c r="I34" s="12" t="s">
        <v>61</v>
      </c>
      <c r="J34" s="12" t="s">
        <v>62</v>
      </c>
      <c r="L34" s="12" t="s">
        <v>17</v>
      </c>
      <c r="M34" s="13" t="s">
        <v>63</v>
      </c>
      <c r="N34" s="13" t="s">
        <v>64</v>
      </c>
      <c r="O34" s="13" t="s">
        <v>65</v>
      </c>
      <c r="P34" s="13" t="s">
        <v>66</v>
      </c>
      <c r="Q34" s="13" t="s">
        <v>67</v>
      </c>
    </row>
    <row r="35" spans="1:17" x14ac:dyDescent="0.35">
      <c r="A35" s="14">
        <v>1</v>
      </c>
      <c r="B35" s="19"/>
      <c r="C35" s="46"/>
      <c r="D35" s="47"/>
      <c r="E35" s="40">
        <f>SUM(C35:D35)</f>
        <v>0</v>
      </c>
      <c r="F35" s="20"/>
      <c r="G35" s="28"/>
      <c r="H35" s="1"/>
      <c r="I35" s="1"/>
      <c r="J35" s="1"/>
      <c r="K35"/>
      <c r="L35" s="39">
        <f>IF(F35=$F$5,E35,0)</f>
        <v>0</v>
      </c>
      <c r="M35" s="39">
        <f>IF(H35=$H$7,E35,0)</f>
        <v>0</v>
      </c>
      <c r="N35" s="39">
        <f t="shared" ref="N35:N46" si="6">IF(F35=$F$8,E35,0)</f>
        <v>0</v>
      </c>
      <c r="O35" s="39">
        <f>IF(F35="Godkjent",C35*(P35-$P$30)/P35,0)</f>
        <v>0</v>
      </c>
      <c r="P35" s="1"/>
      <c r="Q35" s="1"/>
    </row>
    <row r="36" spans="1:17" x14ac:dyDescent="0.35">
      <c r="A36" s="14">
        <f t="shared" ref="A36:A46" si="7">A35+1</f>
        <v>2</v>
      </c>
      <c r="B36" s="19"/>
      <c r="C36" s="42"/>
      <c r="D36" s="43"/>
      <c r="E36" s="40">
        <f t="shared" ref="E36:E46" si="8">SUM(C36:D36)</f>
        <v>0</v>
      </c>
      <c r="F36" s="20"/>
      <c r="G36" s="28"/>
      <c r="H36" s="1"/>
      <c r="I36" s="1"/>
      <c r="J36" s="1"/>
      <c r="K36"/>
      <c r="L36" s="39">
        <f t="shared" ref="L36" si="9">IF(F36=$F$5,E36,0)</f>
        <v>0</v>
      </c>
      <c r="M36" s="39">
        <f t="shared" ref="M36:M46" si="10">IF(H36=$H$7,E36,0)</f>
        <v>0</v>
      </c>
      <c r="N36" s="39">
        <f t="shared" si="6"/>
        <v>0</v>
      </c>
      <c r="O36" s="39">
        <f>IF(F36="Godkjent",C36*(P36-$P$30)/P36,0)</f>
        <v>0</v>
      </c>
      <c r="P36" s="1"/>
      <c r="Q36" s="1"/>
    </row>
    <row r="37" spans="1:17" x14ac:dyDescent="0.35">
      <c r="A37" s="14">
        <f t="shared" si="7"/>
        <v>3</v>
      </c>
      <c r="B37" s="19"/>
      <c r="C37" s="42"/>
      <c r="D37" s="43"/>
      <c r="E37" s="40">
        <f t="shared" si="8"/>
        <v>0</v>
      </c>
      <c r="F37" s="20"/>
      <c r="G37" s="28"/>
      <c r="H37" s="1"/>
      <c r="I37" s="1"/>
      <c r="J37" s="1"/>
      <c r="K37"/>
      <c r="L37" s="39">
        <f>IF(F37=$F$5,E37,0)</f>
        <v>0</v>
      </c>
      <c r="M37" s="39">
        <f t="shared" si="10"/>
        <v>0</v>
      </c>
      <c r="N37" s="39">
        <f t="shared" si="6"/>
        <v>0</v>
      </c>
      <c r="O37" s="39">
        <f t="shared" ref="O37:O46" si="11">IF(F37="Godkjent",C37*(P37-$P$30)/P37,0)</f>
        <v>0</v>
      </c>
      <c r="P37" s="1"/>
      <c r="Q37" s="1"/>
    </row>
    <row r="38" spans="1:17" x14ac:dyDescent="0.35">
      <c r="A38" s="14">
        <f t="shared" si="7"/>
        <v>4</v>
      </c>
      <c r="B38" s="19"/>
      <c r="C38" s="42"/>
      <c r="D38" s="43"/>
      <c r="E38" s="40">
        <f t="shared" si="8"/>
        <v>0</v>
      </c>
      <c r="F38" s="20"/>
      <c r="G38" s="28"/>
      <c r="H38" s="1"/>
      <c r="I38" s="1"/>
      <c r="J38" s="1"/>
      <c r="K38"/>
      <c r="L38" s="39">
        <f t="shared" ref="L38:L46" si="12">IF(F38=$F$5,E38,0)</f>
        <v>0</v>
      </c>
      <c r="M38" s="39">
        <f t="shared" si="10"/>
        <v>0</v>
      </c>
      <c r="N38" s="39">
        <f t="shared" si="6"/>
        <v>0</v>
      </c>
      <c r="O38" s="39">
        <f t="shared" si="11"/>
        <v>0</v>
      </c>
      <c r="P38" s="1"/>
      <c r="Q38" s="1"/>
    </row>
    <row r="39" spans="1:17" x14ac:dyDescent="0.35">
      <c r="A39" s="14">
        <f t="shared" si="7"/>
        <v>5</v>
      </c>
      <c r="B39" s="19"/>
      <c r="C39" s="42"/>
      <c r="D39" s="43"/>
      <c r="E39" s="40">
        <f t="shared" si="8"/>
        <v>0</v>
      </c>
      <c r="F39" s="20"/>
      <c r="G39" s="28"/>
      <c r="H39" s="1"/>
      <c r="I39" s="1"/>
      <c r="J39" s="1"/>
      <c r="K39"/>
      <c r="L39" s="39">
        <f t="shared" si="12"/>
        <v>0</v>
      </c>
      <c r="M39" s="39">
        <f t="shared" si="10"/>
        <v>0</v>
      </c>
      <c r="N39" s="39">
        <f t="shared" si="6"/>
        <v>0</v>
      </c>
      <c r="O39" s="39">
        <f t="shared" si="11"/>
        <v>0</v>
      </c>
      <c r="P39" s="1"/>
      <c r="Q39" s="1"/>
    </row>
    <row r="40" spans="1:17" x14ac:dyDescent="0.35">
      <c r="A40" s="14">
        <f t="shared" si="7"/>
        <v>6</v>
      </c>
      <c r="B40" s="19"/>
      <c r="C40" s="42"/>
      <c r="D40" s="43"/>
      <c r="E40" s="40">
        <f t="shared" si="8"/>
        <v>0</v>
      </c>
      <c r="F40" s="20"/>
      <c r="G40" s="28"/>
      <c r="H40" s="1"/>
      <c r="I40" s="1"/>
      <c r="J40" s="1"/>
      <c r="K40"/>
      <c r="L40" s="39">
        <f t="shared" si="12"/>
        <v>0</v>
      </c>
      <c r="M40" s="39">
        <f t="shared" si="10"/>
        <v>0</v>
      </c>
      <c r="N40" s="39">
        <f t="shared" si="6"/>
        <v>0</v>
      </c>
      <c r="O40" s="39">
        <f t="shared" si="11"/>
        <v>0</v>
      </c>
      <c r="P40" s="1"/>
      <c r="Q40" s="1"/>
    </row>
    <row r="41" spans="1:17" x14ac:dyDescent="0.35">
      <c r="A41" s="14">
        <f t="shared" si="7"/>
        <v>7</v>
      </c>
      <c r="B41" s="19"/>
      <c r="C41" s="42"/>
      <c r="D41" s="43"/>
      <c r="E41" s="40">
        <f t="shared" si="8"/>
        <v>0</v>
      </c>
      <c r="F41" s="20"/>
      <c r="G41" s="28"/>
      <c r="H41" s="1"/>
      <c r="I41" s="1"/>
      <c r="J41" s="1"/>
      <c r="K41"/>
      <c r="L41" s="39">
        <f t="shared" si="12"/>
        <v>0</v>
      </c>
      <c r="M41" s="39">
        <f t="shared" si="10"/>
        <v>0</v>
      </c>
      <c r="N41" s="39">
        <f t="shared" si="6"/>
        <v>0</v>
      </c>
      <c r="O41" s="39">
        <f t="shared" si="11"/>
        <v>0</v>
      </c>
      <c r="P41" s="1"/>
      <c r="Q41" s="1"/>
    </row>
    <row r="42" spans="1:17" x14ac:dyDescent="0.35">
      <c r="A42" s="14">
        <f t="shared" si="7"/>
        <v>8</v>
      </c>
      <c r="B42" s="19"/>
      <c r="C42" s="42"/>
      <c r="D42" s="43"/>
      <c r="E42" s="40">
        <f t="shared" si="8"/>
        <v>0</v>
      </c>
      <c r="F42" s="20"/>
      <c r="G42" s="28"/>
      <c r="H42" s="1"/>
      <c r="I42" s="1"/>
      <c r="J42" s="1"/>
      <c r="K42"/>
      <c r="L42" s="39">
        <f t="shared" si="12"/>
        <v>0</v>
      </c>
      <c r="M42" s="39">
        <f t="shared" si="10"/>
        <v>0</v>
      </c>
      <c r="N42" s="39">
        <f t="shared" si="6"/>
        <v>0</v>
      </c>
      <c r="O42" s="39">
        <f t="shared" si="11"/>
        <v>0</v>
      </c>
      <c r="P42" s="1"/>
      <c r="Q42" s="1"/>
    </row>
    <row r="43" spans="1:17" x14ac:dyDescent="0.35">
      <c r="A43" s="14">
        <f t="shared" si="7"/>
        <v>9</v>
      </c>
      <c r="B43" s="19"/>
      <c r="C43" s="42"/>
      <c r="D43" s="43"/>
      <c r="E43" s="40">
        <f t="shared" si="8"/>
        <v>0</v>
      </c>
      <c r="F43" s="20"/>
      <c r="G43" s="28"/>
      <c r="H43" s="1"/>
      <c r="I43" s="1"/>
      <c r="J43" s="1"/>
      <c r="K43"/>
      <c r="L43" s="39">
        <f t="shared" si="12"/>
        <v>0</v>
      </c>
      <c r="M43" s="39">
        <f t="shared" si="10"/>
        <v>0</v>
      </c>
      <c r="N43" s="39">
        <f t="shared" si="6"/>
        <v>0</v>
      </c>
      <c r="O43" s="39">
        <f t="shared" si="11"/>
        <v>0</v>
      </c>
      <c r="P43" s="1"/>
      <c r="Q43" s="1"/>
    </row>
    <row r="44" spans="1:17" x14ac:dyDescent="0.35">
      <c r="A44" s="14">
        <f t="shared" si="7"/>
        <v>10</v>
      </c>
      <c r="B44" s="19"/>
      <c r="C44" s="42"/>
      <c r="D44" s="43"/>
      <c r="E44" s="40">
        <f t="shared" si="8"/>
        <v>0</v>
      </c>
      <c r="F44" s="20"/>
      <c r="G44" s="28"/>
      <c r="H44" s="1"/>
      <c r="I44" s="1"/>
      <c r="J44" s="1"/>
      <c r="K44"/>
      <c r="L44" s="39">
        <f t="shared" si="12"/>
        <v>0</v>
      </c>
      <c r="M44" s="39">
        <f t="shared" si="10"/>
        <v>0</v>
      </c>
      <c r="N44" s="39">
        <f t="shared" si="6"/>
        <v>0</v>
      </c>
      <c r="O44" s="39">
        <f t="shared" si="11"/>
        <v>0</v>
      </c>
      <c r="P44" s="1"/>
      <c r="Q44" s="1"/>
    </row>
    <row r="45" spans="1:17" x14ac:dyDescent="0.35">
      <c r="A45" s="14">
        <f t="shared" si="7"/>
        <v>11</v>
      </c>
      <c r="B45" s="19"/>
      <c r="C45" s="42"/>
      <c r="D45" s="43"/>
      <c r="E45" s="40">
        <f t="shared" si="8"/>
        <v>0</v>
      </c>
      <c r="F45" s="20"/>
      <c r="G45" s="28"/>
      <c r="H45" s="1"/>
      <c r="I45" s="1"/>
      <c r="J45" s="1"/>
      <c r="K45"/>
      <c r="L45" s="39">
        <f t="shared" si="12"/>
        <v>0</v>
      </c>
      <c r="M45" s="39">
        <f t="shared" si="10"/>
        <v>0</v>
      </c>
      <c r="N45" s="39">
        <f t="shared" si="6"/>
        <v>0</v>
      </c>
      <c r="O45" s="39">
        <f t="shared" si="11"/>
        <v>0</v>
      </c>
      <c r="P45" s="1"/>
      <c r="Q45" s="1"/>
    </row>
    <row r="46" spans="1:17" ht="15" thickBot="1" x14ac:dyDescent="0.4">
      <c r="A46" s="14">
        <f t="shared" si="7"/>
        <v>12</v>
      </c>
      <c r="B46" s="19"/>
      <c r="C46" s="44"/>
      <c r="D46" s="45"/>
      <c r="E46" s="41">
        <f t="shared" si="8"/>
        <v>0</v>
      </c>
      <c r="F46" s="20"/>
      <c r="G46" s="28"/>
      <c r="H46" s="1"/>
      <c r="I46" s="1"/>
      <c r="J46" s="1"/>
      <c r="K46"/>
      <c r="L46" s="39">
        <f t="shared" si="12"/>
        <v>0</v>
      </c>
      <c r="M46" s="39">
        <f t="shared" si="10"/>
        <v>0</v>
      </c>
      <c r="N46" s="39">
        <f t="shared" si="6"/>
        <v>0</v>
      </c>
      <c r="O46" s="39">
        <f t="shared" si="11"/>
        <v>0</v>
      </c>
      <c r="P46" s="1"/>
      <c r="Q46" s="1"/>
    </row>
  </sheetData>
  <dataValidations count="3">
    <dataValidation type="list" allowBlank="1" showInputMessage="1" showErrorMessage="1" sqref="H35:H46 H11:H23" xr:uid="{00000000-0002-0000-0100-000000000000}">
      <formula1>$H$7:$H$8</formula1>
    </dataValidation>
    <dataValidation type="list" allowBlank="1" showInputMessage="1" showErrorMessage="1" sqref="R35:R46 R11:R20" xr:uid="{00000000-0002-0000-0100-000001000000}">
      <formula1>$R$8:$R$9</formula1>
    </dataValidation>
    <dataValidation type="list" allowBlank="1" showInputMessage="1" showErrorMessage="1" sqref="F35:F46 F11:F21" xr:uid="{00000000-0002-0000-0100-000002000000}">
      <formula1>$F$5:$F$8</formula1>
    </dataValidation>
  </dataValidations>
  <pageMargins left="0.7" right="0.7" top="0.78740157499999996" bottom="0.78740157499999996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2"/>
  <sheetViews>
    <sheetView workbookViewId="0">
      <selection activeCell="G10" sqref="G10"/>
    </sheetView>
  </sheetViews>
  <sheetFormatPr baseColWidth="10" defaultColWidth="11.453125" defaultRowHeight="14.5" x14ac:dyDescent="0.35"/>
  <cols>
    <col min="2" max="2" width="8.453125" customWidth="1"/>
    <col min="3" max="3" width="31" customWidth="1"/>
    <col min="8" max="8" width="32.453125" customWidth="1"/>
    <col min="12" max="12" width="5.54296875" customWidth="1"/>
    <col min="16" max="17" width="11.453125" customWidth="1"/>
  </cols>
  <sheetData>
    <row r="1" spans="1:18" ht="23.5" x14ac:dyDescent="0.55000000000000004">
      <c r="C1" s="27" t="s">
        <v>69</v>
      </c>
    </row>
    <row r="3" spans="1:18" x14ac:dyDescent="0.35">
      <c r="C3" s="7" t="s">
        <v>39</v>
      </c>
      <c r="D3" s="48">
        <f>SUM(M11:M22)</f>
        <v>0</v>
      </c>
    </row>
    <row r="4" spans="1:18" x14ac:dyDescent="0.35">
      <c r="C4" s="7" t="s">
        <v>40</v>
      </c>
      <c r="D4" s="48">
        <f>SUM(K11:K22)</f>
        <v>0</v>
      </c>
      <c r="E4" s="2"/>
      <c r="F4" s="4"/>
      <c r="G4" s="4"/>
      <c r="H4" s="4"/>
      <c r="I4" s="4"/>
      <c r="J4" s="4"/>
      <c r="K4" s="4"/>
      <c r="L4" s="5"/>
      <c r="M4" s="4"/>
    </row>
    <row r="5" spans="1:18" x14ac:dyDescent="0.35">
      <c r="C5" s="7" t="s">
        <v>41</v>
      </c>
      <c r="D5" s="48">
        <f>SUM(N11:N22)</f>
        <v>0</v>
      </c>
      <c r="E5" s="2"/>
      <c r="G5" s="3" t="s">
        <v>42</v>
      </c>
      <c r="H5" s="3"/>
      <c r="I5" s="3"/>
      <c r="L5" s="5"/>
      <c r="M5" s="4"/>
    </row>
    <row r="6" spans="1:18" x14ac:dyDescent="0.35">
      <c r="C6" s="7" t="s">
        <v>43</v>
      </c>
      <c r="D6" s="48">
        <f>SUM(M11:M22)-SUM(N11:N22)</f>
        <v>0</v>
      </c>
      <c r="G6" s="3" t="s">
        <v>44</v>
      </c>
      <c r="H6" s="3"/>
      <c r="I6" s="3"/>
      <c r="L6" s="5"/>
      <c r="M6" s="4"/>
      <c r="P6" s="13" t="s">
        <v>45</v>
      </c>
      <c r="Q6" s="29">
        <v>150</v>
      </c>
      <c r="R6" t="s">
        <v>46</v>
      </c>
    </row>
    <row r="7" spans="1:18" x14ac:dyDescent="0.35">
      <c r="C7" s="7" t="s">
        <v>47</v>
      </c>
      <c r="D7" s="48">
        <f>SUM(O11:O22)</f>
        <v>0</v>
      </c>
      <c r="G7" s="3" t="s">
        <v>48</v>
      </c>
      <c r="H7" s="3"/>
      <c r="I7" s="3" t="s">
        <v>49</v>
      </c>
      <c r="L7" s="5"/>
      <c r="M7" s="4"/>
    </row>
    <row r="8" spans="1:18" x14ac:dyDescent="0.35">
      <c r="C8" s="7" t="s">
        <v>50</v>
      </c>
      <c r="D8" s="48">
        <f>SUM(P11:P22)</f>
        <v>0</v>
      </c>
      <c r="G8" s="3" t="s">
        <v>51</v>
      </c>
      <c r="H8" s="3"/>
      <c r="I8" s="3" t="s">
        <v>52</v>
      </c>
      <c r="L8" s="8"/>
    </row>
    <row r="9" spans="1:18" ht="15" thickBot="1" x14ac:dyDescent="0.4">
      <c r="B9" s="9"/>
      <c r="C9" s="9"/>
      <c r="H9" s="3"/>
      <c r="I9" s="3"/>
      <c r="L9" s="10"/>
      <c r="M9" s="11"/>
    </row>
    <row r="10" spans="1:18" ht="26" x14ac:dyDescent="0.35">
      <c r="A10" s="12" t="s">
        <v>70</v>
      </c>
      <c r="B10" s="12" t="s">
        <v>71</v>
      </c>
      <c r="C10" s="31" t="s">
        <v>54</v>
      </c>
      <c r="D10" s="36" t="s">
        <v>55</v>
      </c>
      <c r="E10" s="37" t="s">
        <v>56</v>
      </c>
      <c r="F10" s="35" t="s">
        <v>57</v>
      </c>
      <c r="G10" s="32" t="s">
        <v>72</v>
      </c>
      <c r="H10" s="12" t="s">
        <v>59</v>
      </c>
      <c r="I10" s="38" t="s">
        <v>60</v>
      </c>
      <c r="J10" s="12" t="s">
        <v>61</v>
      </c>
      <c r="K10" s="12" t="s">
        <v>62</v>
      </c>
      <c r="L10" s="17"/>
      <c r="M10" s="12" t="s">
        <v>17</v>
      </c>
      <c r="N10" s="13" t="s">
        <v>63</v>
      </c>
      <c r="O10" s="13" t="s">
        <v>64</v>
      </c>
      <c r="P10" s="13" t="s">
        <v>65</v>
      </c>
      <c r="Q10" s="13" t="s">
        <v>66</v>
      </c>
      <c r="R10" s="13" t="s">
        <v>67</v>
      </c>
    </row>
    <row r="11" spans="1:18" x14ac:dyDescent="0.35">
      <c r="A11" s="22">
        <v>1</v>
      </c>
      <c r="B11" s="22"/>
      <c r="C11" s="19"/>
      <c r="D11" s="46"/>
      <c r="E11" s="47"/>
      <c r="F11" s="49">
        <f t="shared" ref="F11:F14" si="0">SUM(D11:E11)</f>
        <v>0</v>
      </c>
      <c r="G11" s="20"/>
      <c r="H11" s="28"/>
      <c r="I11" s="21"/>
      <c r="J11" s="1"/>
      <c r="K11" s="21"/>
      <c r="M11" s="39">
        <f>IF(G11=$G$5,F11,0)</f>
        <v>0</v>
      </c>
      <c r="N11" s="39">
        <f>IF(I11=$I$7,F11,0)</f>
        <v>0</v>
      </c>
      <c r="O11" s="39">
        <f t="shared" ref="O11:O22" si="1">IF(G11=$G$8,F11,0)</f>
        <v>0</v>
      </c>
      <c r="P11" s="39">
        <f>IF(G11="Godkjent",D11*(Q11-$Q$6)/Q11,0)</f>
        <v>0</v>
      </c>
      <c r="Q11" s="1"/>
      <c r="R11" s="1"/>
    </row>
    <row r="12" spans="1:18" x14ac:dyDescent="0.35">
      <c r="A12" s="22">
        <f>A11+1</f>
        <v>2</v>
      </c>
      <c r="B12" s="22"/>
      <c r="C12" s="19"/>
      <c r="D12" s="42"/>
      <c r="E12" s="43"/>
      <c r="F12" s="49">
        <f t="shared" si="0"/>
        <v>0</v>
      </c>
      <c r="G12" s="20"/>
      <c r="H12" s="28"/>
      <c r="I12" s="21"/>
      <c r="J12" s="1"/>
      <c r="K12" s="21"/>
      <c r="M12" s="39">
        <f t="shared" ref="M12:M22" si="2">IF(G12=$G$5,F12,0)</f>
        <v>0</v>
      </c>
      <c r="N12" s="39">
        <f t="shared" ref="N12:N22" si="3">IF(I12=$I$7,F12,0)</f>
        <v>0</v>
      </c>
      <c r="O12" s="39">
        <f t="shared" si="1"/>
        <v>0</v>
      </c>
      <c r="P12" s="39">
        <f t="shared" ref="P12:P22" si="4">IF(G12="Godkjent",D12*(Q12-$Q$6)/Q12,0)</f>
        <v>0</v>
      </c>
      <c r="Q12" s="1"/>
      <c r="R12" s="1"/>
    </row>
    <row r="13" spans="1:18" x14ac:dyDescent="0.35">
      <c r="A13" s="22">
        <f t="shared" ref="A13:A22" si="5">A12+1</f>
        <v>3</v>
      </c>
      <c r="B13" s="22"/>
      <c r="C13" s="19"/>
      <c r="D13" s="42"/>
      <c r="E13" s="43"/>
      <c r="F13" s="49">
        <f t="shared" si="0"/>
        <v>0</v>
      </c>
      <c r="G13" s="20"/>
      <c r="H13" s="28"/>
      <c r="I13" s="21"/>
      <c r="J13" s="1"/>
      <c r="K13" s="21"/>
      <c r="M13" s="39">
        <f>IF(G13=$G$5,F13,0)</f>
        <v>0</v>
      </c>
      <c r="N13" s="39">
        <f t="shared" si="3"/>
        <v>0</v>
      </c>
      <c r="O13" s="39">
        <f t="shared" si="1"/>
        <v>0</v>
      </c>
      <c r="P13" s="39">
        <f t="shared" si="4"/>
        <v>0</v>
      </c>
      <c r="Q13" s="1"/>
      <c r="R13" s="1"/>
    </row>
    <row r="14" spans="1:18" x14ac:dyDescent="0.35">
      <c r="A14" s="22">
        <f t="shared" si="5"/>
        <v>4</v>
      </c>
      <c r="B14" s="22"/>
      <c r="C14" s="19"/>
      <c r="D14" s="42"/>
      <c r="E14" s="43"/>
      <c r="F14" s="49">
        <f t="shared" si="0"/>
        <v>0</v>
      </c>
      <c r="G14" s="20"/>
      <c r="H14" s="28"/>
      <c r="I14" s="21"/>
      <c r="J14" s="1"/>
      <c r="K14" s="21"/>
      <c r="M14" s="39">
        <f t="shared" si="2"/>
        <v>0</v>
      </c>
      <c r="N14" s="39">
        <f t="shared" si="3"/>
        <v>0</v>
      </c>
      <c r="O14" s="39">
        <f t="shared" si="1"/>
        <v>0</v>
      </c>
      <c r="P14" s="39">
        <f t="shared" si="4"/>
        <v>0</v>
      </c>
      <c r="Q14" s="1"/>
      <c r="R14" s="1"/>
    </row>
    <row r="15" spans="1:18" x14ac:dyDescent="0.35">
      <c r="A15" s="22">
        <f t="shared" si="5"/>
        <v>5</v>
      </c>
      <c r="B15" s="22"/>
      <c r="C15" s="19"/>
      <c r="D15" s="42"/>
      <c r="E15" s="43"/>
      <c r="F15" s="49">
        <f t="shared" ref="F15:F22" si="6">SUM(D15:E15)</f>
        <v>0</v>
      </c>
      <c r="G15" s="20"/>
      <c r="H15" s="28"/>
      <c r="I15" s="21"/>
      <c r="J15" s="1"/>
      <c r="K15" s="21"/>
      <c r="M15" s="39">
        <f t="shared" si="2"/>
        <v>0</v>
      </c>
      <c r="N15" s="39">
        <f t="shared" si="3"/>
        <v>0</v>
      </c>
      <c r="O15" s="39">
        <f t="shared" si="1"/>
        <v>0</v>
      </c>
      <c r="P15" s="39">
        <f t="shared" si="4"/>
        <v>0</v>
      </c>
      <c r="Q15" s="1"/>
      <c r="R15" s="1"/>
    </row>
    <row r="16" spans="1:18" x14ac:dyDescent="0.35">
      <c r="A16" s="22">
        <f t="shared" si="5"/>
        <v>6</v>
      </c>
      <c r="B16" s="22"/>
      <c r="C16" s="19"/>
      <c r="D16" s="42"/>
      <c r="E16" s="43"/>
      <c r="F16" s="49">
        <f t="shared" si="6"/>
        <v>0</v>
      </c>
      <c r="G16" s="20"/>
      <c r="H16" s="28"/>
      <c r="I16" s="21"/>
      <c r="J16" s="1"/>
      <c r="K16" s="21"/>
      <c r="M16" s="39">
        <f t="shared" si="2"/>
        <v>0</v>
      </c>
      <c r="N16" s="39">
        <f t="shared" si="3"/>
        <v>0</v>
      </c>
      <c r="O16" s="39">
        <f t="shared" si="1"/>
        <v>0</v>
      </c>
      <c r="P16" s="39">
        <f t="shared" si="4"/>
        <v>0</v>
      </c>
      <c r="Q16" s="1"/>
      <c r="R16" s="1"/>
    </row>
    <row r="17" spans="1:18" x14ac:dyDescent="0.35">
      <c r="A17" s="22">
        <f t="shared" si="5"/>
        <v>7</v>
      </c>
      <c r="B17" s="22"/>
      <c r="C17" s="19"/>
      <c r="D17" s="42"/>
      <c r="E17" s="43"/>
      <c r="F17" s="49">
        <f t="shared" si="6"/>
        <v>0</v>
      </c>
      <c r="G17" s="20"/>
      <c r="H17" s="28"/>
      <c r="I17" s="21"/>
      <c r="J17" s="1"/>
      <c r="K17" s="21"/>
      <c r="M17" s="39">
        <f t="shared" si="2"/>
        <v>0</v>
      </c>
      <c r="N17" s="39">
        <f t="shared" si="3"/>
        <v>0</v>
      </c>
      <c r="O17" s="39">
        <f t="shared" si="1"/>
        <v>0</v>
      </c>
      <c r="P17" s="39">
        <f t="shared" si="4"/>
        <v>0</v>
      </c>
      <c r="Q17" s="1"/>
      <c r="R17" s="1"/>
    </row>
    <row r="18" spans="1:18" x14ac:dyDescent="0.35">
      <c r="A18" s="22">
        <f t="shared" si="5"/>
        <v>8</v>
      </c>
      <c r="B18" s="22"/>
      <c r="C18" s="19"/>
      <c r="D18" s="42"/>
      <c r="E18" s="43"/>
      <c r="F18" s="49">
        <f t="shared" si="6"/>
        <v>0</v>
      </c>
      <c r="G18" s="20"/>
      <c r="H18" s="28"/>
      <c r="I18" s="21"/>
      <c r="J18" s="1"/>
      <c r="K18" s="21"/>
      <c r="M18" s="39">
        <f t="shared" si="2"/>
        <v>0</v>
      </c>
      <c r="N18" s="39">
        <f t="shared" si="3"/>
        <v>0</v>
      </c>
      <c r="O18" s="39">
        <f t="shared" si="1"/>
        <v>0</v>
      </c>
      <c r="P18" s="39">
        <f t="shared" si="4"/>
        <v>0</v>
      </c>
      <c r="Q18" s="1"/>
      <c r="R18" s="1"/>
    </row>
    <row r="19" spans="1:18" x14ac:dyDescent="0.35">
      <c r="A19" s="22">
        <f t="shared" si="5"/>
        <v>9</v>
      </c>
      <c r="B19" s="22"/>
      <c r="C19" s="19"/>
      <c r="D19" s="42"/>
      <c r="E19" s="43"/>
      <c r="F19" s="49">
        <f t="shared" si="6"/>
        <v>0</v>
      </c>
      <c r="G19" s="20"/>
      <c r="H19" s="28"/>
      <c r="I19" s="21"/>
      <c r="J19" s="1"/>
      <c r="K19" s="21"/>
      <c r="M19" s="39">
        <f t="shared" si="2"/>
        <v>0</v>
      </c>
      <c r="N19" s="39">
        <f t="shared" si="3"/>
        <v>0</v>
      </c>
      <c r="O19" s="39">
        <f t="shared" si="1"/>
        <v>0</v>
      </c>
      <c r="P19" s="39">
        <f t="shared" si="4"/>
        <v>0</v>
      </c>
      <c r="Q19" s="1"/>
      <c r="R19" s="1"/>
    </row>
    <row r="20" spans="1:18" x14ac:dyDescent="0.35">
      <c r="A20" s="22">
        <f t="shared" si="5"/>
        <v>10</v>
      </c>
      <c r="B20" s="22"/>
      <c r="C20" s="19"/>
      <c r="D20" s="42"/>
      <c r="E20" s="43"/>
      <c r="F20" s="49">
        <f t="shared" si="6"/>
        <v>0</v>
      </c>
      <c r="G20" s="20"/>
      <c r="H20" s="28"/>
      <c r="I20" s="21"/>
      <c r="J20" s="1"/>
      <c r="K20" s="21"/>
      <c r="M20" s="39">
        <f t="shared" si="2"/>
        <v>0</v>
      </c>
      <c r="N20" s="39">
        <f t="shared" si="3"/>
        <v>0</v>
      </c>
      <c r="O20" s="39">
        <f t="shared" si="1"/>
        <v>0</v>
      </c>
      <c r="P20" s="39">
        <f t="shared" si="4"/>
        <v>0</v>
      </c>
      <c r="Q20" s="1"/>
      <c r="R20" s="1"/>
    </row>
    <row r="21" spans="1:18" x14ac:dyDescent="0.35">
      <c r="A21" s="22">
        <f t="shared" si="5"/>
        <v>11</v>
      </c>
      <c r="B21" s="22"/>
      <c r="C21" s="19"/>
      <c r="D21" s="42"/>
      <c r="E21" s="43"/>
      <c r="F21" s="49">
        <f t="shared" si="6"/>
        <v>0</v>
      </c>
      <c r="G21" s="20"/>
      <c r="H21" s="28"/>
      <c r="I21" s="21"/>
      <c r="J21" s="1"/>
      <c r="K21" s="21"/>
      <c r="M21" s="39">
        <f t="shared" si="2"/>
        <v>0</v>
      </c>
      <c r="N21" s="39">
        <f t="shared" si="3"/>
        <v>0</v>
      </c>
      <c r="O21" s="39">
        <f t="shared" si="1"/>
        <v>0</v>
      </c>
      <c r="P21" s="39">
        <f t="shared" si="4"/>
        <v>0</v>
      </c>
      <c r="Q21" s="1"/>
      <c r="R21" s="1"/>
    </row>
    <row r="22" spans="1:18" ht="15" thickBot="1" x14ac:dyDescent="0.4">
      <c r="A22" s="22">
        <f t="shared" si="5"/>
        <v>12</v>
      </c>
      <c r="B22" s="22"/>
      <c r="C22" s="19"/>
      <c r="D22" s="44"/>
      <c r="E22" s="45"/>
      <c r="F22" s="50">
        <f t="shared" si="6"/>
        <v>0</v>
      </c>
      <c r="G22" s="20"/>
      <c r="H22" s="28"/>
      <c r="I22" s="21"/>
      <c r="J22" s="1"/>
      <c r="K22" s="21"/>
      <c r="M22" s="39">
        <f t="shared" si="2"/>
        <v>0</v>
      </c>
      <c r="N22" s="39">
        <f t="shared" si="3"/>
        <v>0</v>
      </c>
      <c r="O22" s="39">
        <f t="shared" si="1"/>
        <v>0</v>
      </c>
      <c r="P22" s="39">
        <f t="shared" si="4"/>
        <v>0</v>
      </c>
      <c r="Q22" s="1"/>
      <c r="R22" s="1"/>
    </row>
  </sheetData>
  <dataValidations count="2">
    <dataValidation type="list" allowBlank="1" showInputMessage="1" showErrorMessage="1" sqref="I11:I22 B11:B22" xr:uid="{00000000-0002-0000-0200-000000000000}">
      <formula1>$I$7:$I$8</formula1>
    </dataValidation>
    <dataValidation type="list" allowBlank="1" showInputMessage="1" showErrorMessage="1" sqref="G11:G22" xr:uid="{00000000-0002-0000-0200-000001000000}">
      <formula1>$G$5:$G$8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"/>
  <sheetViews>
    <sheetView workbookViewId="0">
      <selection activeCell="C5" sqref="C5"/>
    </sheetView>
  </sheetViews>
  <sheetFormatPr baseColWidth="10" defaultColWidth="11.453125" defaultRowHeight="14.5" x14ac:dyDescent="0.35"/>
  <cols>
    <col min="1" max="1" width="5" bestFit="1" customWidth="1"/>
    <col min="2" max="2" width="31" customWidth="1"/>
    <col min="3" max="3" width="15" customWidth="1"/>
    <col min="4" max="4" width="11.81640625" customWidth="1"/>
    <col min="5" max="5" width="13.81640625" customWidth="1"/>
    <col min="6" max="6" width="37.54296875" customWidth="1"/>
    <col min="7" max="7" width="7.54296875" customWidth="1"/>
  </cols>
  <sheetData>
    <row r="1" spans="1:10" ht="15.5" x14ac:dyDescent="0.35">
      <c r="A1" s="23"/>
      <c r="B1" s="24"/>
    </row>
    <row r="2" spans="1:10" ht="15.5" x14ac:dyDescent="0.35">
      <c r="B2" s="23" t="s">
        <v>73</v>
      </c>
    </row>
    <row r="3" spans="1:10" ht="15.5" x14ac:dyDescent="0.35">
      <c r="A3" s="23"/>
      <c r="B3" s="25"/>
    </row>
    <row r="4" spans="1:10" x14ac:dyDescent="0.35">
      <c r="B4" s="7" t="s">
        <v>40</v>
      </c>
      <c r="C4" s="48">
        <f>SUM(I8:I19)</f>
        <v>0</v>
      </c>
      <c r="D4" s="2"/>
      <c r="E4" s="4"/>
      <c r="F4" s="4"/>
      <c r="G4" s="3" t="s">
        <v>49</v>
      </c>
      <c r="H4" s="4"/>
      <c r="I4" s="4"/>
      <c r="J4" s="5"/>
    </row>
    <row r="5" spans="1:10" x14ac:dyDescent="0.35">
      <c r="B5" s="7" t="s">
        <v>41</v>
      </c>
      <c r="C5" s="48">
        <f>SUM(E8:E19)</f>
        <v>0</v>
      </c>
      <c r="D5" s="2"/>
      <c r="F5" s="3"/>
      <c r="G5" s="3" t="s">
        <v>52</v>
      </c>
      <c r="J5" s="5"/>
    </row>
    <row r="6" spans="1:10" ht="15" thickBot="1" x14ac:dyDescent="0.4">
      <c r="A6" s="9"/>
      <c r="B6" s="9"/>
      <c r="F6" s="3"/>
      <c r="G6" s="3"/>
      <c r="J6" s="10"/>
    </row>
    <row r="7" spans="1:10" ht="26" x14ac:dyDescent="0.35">
      <c r="A7" s="12" t="s">
        <v>53</v>
      </c>
      <c r="B7" s="12" t="s">
        <v>54</v>
      </c>
      <c r="C7" s="36" t="s">
        <v>55</v>
      </c>
      <c r="D7" s="37" t="s">
        <v>56</v>
      </c>
      <c r="E7" s="35" t="s">
        <v>57</v>
      </c>
      <c r="F7" s="12" t="s">
        <v>59</v>
      </c>
      <c r="G7" s="38" t="s">
        <v>74</v>
      </c>
      <c r="H7" s="12" t="s">
        <v>61</v>
      </c>
      <c r="I7" s="12" t="s">
        <v>62</v>
      </c>
      <c r="J7" s="17"/>
    </row>
    <row r="8" spans="1:10" x14ac:dyDescent="0.35">
      <c r="A8" s="14">
        <v>1</v>
      </c>
      <c r="B8" s="19"/>
      <c r="C8" s="46"/>
      <c r="D8" s="47"/>
      <c r="E8" s="49">
        <f t="shared" ref="E8:E19" si="0">SUM(C8:D8)</f>
        <v>0</v>
      </c>
      <c r="F8" s="1"/>
      <c r="G8" s="21"/>
      <c r="H8" s="1"/>
      <c r="I8" s="21"/>
    </row>
    <row r="9" spans="1:10" x14ac:dyDescent="0.35">
      <c r="A9" s="14">
        <f t="shared" ref="A9:A19" si="1">A8+1</f>
        <v>2</v>
      </c>
      <c r="B9" s="19"/>
      <c r="C9" s="42"/>
      <c r="D9" s="43"/>
      <c r="E9" s="49">
        <f t="shared" si="0"/>
        <v>0</v>
      </c>
      <c r="F9" s="1"/>
      <c r="G9" s="21"/>
      <c r="H9" s="1"/>
      <c r="I9" s="21"/>
    </row>
    <row r="10" spans="1:10" x14ac:dyDescent="0.35">
      <c r="A10" s="14">
        <f t="shared" si="1"/>
        <v>3</v>
      </c>
      <c r="B10" s="19"/>
      <c r="C10" s="42"/>
      <c r="D10" s="43"/>
      <c r="E10" s="49">
        <f t="shared" si="0"/>
        <v>0</v>
      </c>
      <c r="F10" s="1"/>
      <c r="G10" s="21"/>
      <c r="H10" s="1"/>
      <c r="I10" s="21"/>
    </row>
    <row r="11" spans="1:10" x14ac:dyDescent="0.35">
      <c r="A11" s="14">
        <f t="shared" si="1"/>
        <v>4</v>
      </c>
      <c r="B11" s="19"/>
      <c r="C11" s="42"/>
      <c r="D11" s="43"/>
      <c r="E11" s="49">
        <f t="shared" si="0"/>
        <v>0</v>
      </c>
      <c r="F11" s="1"/>
      <c r="G11" s="21"/>
      <c r="H11" s="1"/>
      <c r="I11" s="21"/>
    </row>
    <row r="12" spans="1:10" x14ac:dyDescent="0.35">
      <c r="A12" s="14">
        <f t="shared" si="1"/>
        <v>5</v>
      </c>
      <c r="B12" s="19"/>
      <c r="C12" s="42"/>
      <c r="D12" s="43"/>
      <c r="E12" s="49">
        <f t="shared" si="0"/>
        <v>0</v>
      </c>
      <c r="F12" s="1"/>
      <c r="G12" s="21"/>
      <c r="H12" s="1"/>
      <c r="I12" s="21"/>
    </row>
    <row r="13" spans="1:10" x14ac:dyDescent="0.35">
      <c r="A13" s="14">
        <f t="shared" si="1"/>
        <v>6</v>
      </c>
      <c r="B13" s="19"/>
      <c r="C13" s="42"/>
      <c r="D13" s="43"/>
      <c r="E13" s="49">
        <f t="shared" si="0"/>
        <v>0</v>
      </c>
      <c r="F13" s="1"/>
      <c r="G13" s="21"/>
      <c r="H13" s="1"/>
      <c r="I13" s="21"/>
    </row>
    <row r="14" spans="1:10" x14ac:dyDescent="0.35">
      <c r="A14" s="14">
        <f t="shared" si="1"/>
        <v>7</v>
      </c>
      <c r="B14" s="19"/>
      <c r="C14" s="42"/>
      <c r="D14" s="43"/>
      <c r="E14" s="49">
        <f t="shared" si="0"/>
        <v>0</v>
      </c>
      <c r="F14" s="1"/>
      <c r="G14" s="21"/>
      <c r="H14" s="1"/>
      <c r="I14" s="21"/>
    </row>
    <row r="15" spans="1:10" x14ac:dyDescent="0.35">
      <c r="A15" s="14">
        <f t="shared" si="1"/>
        <v>8</v>
      </c>
      <c r="B15" s="19"/>
      <c r="C15" s="42"/>
      <c r="D15" s="43"/>
      <c r="E15" s="49">
        <f t="shared" si="0"/>
        <v>0</v>
      </c>
      <c r="F15" s="1"/>
      <c r="G15" s="21"/>
      <c r="H15" s="1"/>
      <c r="I15" s="21"/>
    </row>
    <row r="16" spans="1:10" x14ac:dyDescent="0.35">
      <c r="A16" s="14">
        <f t="shared" si="1"/>
        <v>9</v>
      </c>
      <c r="B16" s="19"/>
      <c r="C16" s="42"/>
      <c r="D16" s="43"/>
      <c r="E16" s="49">
        <f t="shared" si="0"/>
        <v>0</v>
      </c>
      <c r="F16" s="1"/>
      <c r="G16" s="21"/>
      <c r="H16" s="1"/>
      <c r="I16" s="21"/>
    </row>
    <row r="17" spans="1:9" x14ac:dyDescent="0.35">
      <c r="A17" s="14">
        <f t="shared" si="1"/>
        <v>10</v>
      </c>
      <c r="B17" s="19"/>
      <c r="C17" s="42"/>
      <c r="D17" s="43"/>
      <c r="E17" s="49">
        <f t="shared" si="0"/>
        <v>0</v>
      </c>
      <c r="F17" s="1"/>
      <c r="G17" s="21"/>
      <c r="H17" s="1"/>
      <c r="I17" s="21"/>
    </row>
    <row r="18" spans="1:9" x14ac:dyDescent="0.35">
      <c r="A18" s="14">
        <f t="shared" si="1"/>
        <v>11</v>
      </c>
      <c r="B18" s="19"/>
      <c r="C18" s="42"/>
      <c r="D18" s="43"/>
      <c r="E18" s="49">
        <f t="shared" si="0"/>
        <v>0</v>
      </c>
      <c r="F18" s="1"/>
      <c r="G18" s="21"/>
      <c r="H18" s="1"/>
      <c r="I18" s="21"/>
    </row>
    <row r="19" spans="1:9" ht="15" thickBot="1" x14ac:dyDescent="0.4">
      <c r="A19" s="14">
        <f t="shared" si="1"/>
        <v>12</v>
      </c>
      <c r="B19" s="19"/>
      <c r="C19" s="44"/>
      <c r="D19" s="45"/>
      <c r="E19" s="50">
        <f t="shared" si="0"/>
        <v>0</v>
      </c>
      <c r="F19" s="1"/>
      <c r="G19" s="21"/>
      <c r="H19" s="1"/>
      <c r="I19" s="21"/>
    </row>
  </sheetData>
  <dataValidations count="1">
    <dataValidation type="list" allowBlank="1" showInputMessage="1" showErrorMessage="1" sqref="G8:G19" xr:uid="{00000000-0002-0000-0300-000000000000}">
      <formula1>$G$4:$G$5</formula1>
    </dataValidation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5dd044e6-59c1-4092-a773-dbad57e1fc1e" ContentTypeId="0x010100BB7B3C87742A69499C00906994549296" PreviousValue="false" LastSyncTimeStamp="2023-09-04T13:06:14.09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AB090DCE70F5E24686F9D4692C19B57F" ma:contentTypeVersion="2" ma:contentTypeDescription="SB Møteinnkalling" ma:contentTypeScope="" ma:versionID="e211d6f279593e3a2f28ea8cd51021ef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426fd9487d73d7515eb9a8c69d5a31b2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Props1.xml><?xml version="1.0" encoding="utf-8"?>
<ds:datastoreItem xmlns:ds="http://schemas.openxmlformats.org/officeDocument/2006/customXml" ds:itemID="{98335324-4D58-4781-86CE-816EBC47CD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A6E719-A8F9-4129-8E4E-7A78DC58C95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9A21F80-0D15-48FF-BB93-7FBC9D41D0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ACE64A-29E3-4EF0-AC79-DBD337CC614A}">
  <ds:schemaRefs>
    <ds:schemaRef ds:uri="http://purl.org/dc/elements/1.1/"/>
    <ds:schemaRef ds:uri="http://schemas.microsoft.com/office/2006/documentManagement/types"/>
    <ds:schemaRef ds:uri="cca5f756-3ff3-4ab9-9525-12852e602e68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Månedsrapport</vt:lpstr>
      <vt:lpstr>Vedlegg 1 Endringsforespørsler</vt:lpstr>
      <vt:lpstr>Vedlegg 2 Varsel og krav</vt:lpstr>
      <vt:lpstr>Vedlegg 3 Rekvisisjoner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07-02-M9 Rapporteringstabell ved månedsrapportering (NS 8407)</dc:title>
  <dc:subject/>
  <dc:creator/>
  <cp:keywords/>
  <dc:description/>
  <cp:lastModifiedBy/>
  <cp:revision>1</cp:revision>
  <dcterms:created xsi:type="dcterms:W3CDTF">2020-11-11T12:15:27Z</dcterms:created>
  <dcterms:modified xsi:type="dcterms:W3CDTF">2024-09-26T14:08:08Z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Kvalitetsområde">
    <vt:lpwstr>140;#Prosjektutvikling og bygging|8d016bbc-56e7-49d8-b195-90c46d86e2df;#214;#Økonomistyring:Økonomistyring i byggeprosjekter|a3fca544-1921-48d0-a1e4-e9fd30ae6931;#497;#Styring av NS8407|589bbc7e-5b9f-4158-9343-1c59ad2d68d6</vt:lpwstr>
  </property>
  <property fmtid="{D5CDD505-2E9C-101B-9397-08002B2CF9AE}" pid="4" name="Visbane">
    <vt:lpwstr/>
  </property>
  <property fmtid="{D5CDD505-2E9C-101B-9397-08002B2CF9AE}" pid="5" name="ContentTypeId">
    <vt:lpwstr>0x010100BB7B3C87742A69499C0090699454929600AB090DCE70F5E24686F9D4692C19B57F</vt:lpwstr>
  </property>
  <property fmtid="{D5CDD505-2E9C-101B-9397-08002B2CF9AE}" pid="6" name="Status">
    <vt:lpwstr/>
  </property>
  <property fmtid="{D5CDD505-2E9C-101B-9397-08002B2CF9AE}" pid="7" name="Anskaffelseskategori">
    <vt:lpwstr>458;#Konkurransegrunnlag|7cf2bc49-c0f8-4d4e-bde7-5f76a5d2da55</vt:lpwstr>
  </property>
  <property fmtid="{D5CDD505-2E9C-101B-9397-08002B2CF9AE}" pid="8" name="Dokumenttype">
    <vt:lpwstr/>
  </property>
</Properties>
</file>